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1-2023 год" sheetId="1" r:id="rId1"/>
  </sheets>
  <definedNames>
    <definedName name="_xlnm._FilterDatabase" localSheetId="0" hidden="1">'2021-2023 год'!$A$9:$F$133</definedName>
    <definedName name="Z_03D0DDB9_3E2B_445E_B26D_09285D63C497_.wvu.FilterData" localSheetId="0" hidden="1">'2021-2023 год'!$A$9:$F$95</definedName>
    <definedName name="Z_184D3176_FFF6_4E91_A7DC_D63418B7D0F5_.wvu.FilterData" localSheetId="0" hidden="1">'2021-2023 год'!$A$9:$F$95</definedName>
    <definedName name="Z_2547B61A_57D8_45C6_87E4_2B595BD241A2_.wvu.FilterData" localSheetId="0" hidden="1">'2021-2023 год'!$A$9:$F$95</definedName>
    <definedName name="Z_2547B61A_57D8_45C6_87E4_2B595BD241A2_.wvu.PrintArea" localSheetId="0" hidden="1">'2021-2023 год'!$A$6:$F$95</definedName>
    <definedName name="Z_2547B61A_57D8_45C6_87E4_2B595BD241A2_.wvu.PrintTitles" localSheetId="0" hidden="1">'2021-2023 год'!$10:$11</definedName>
    <definedName name="Z_265E4B74_F87F_4C11_8F36_BD3184BC15DF_.wvu.FilterData" localSheetId="0" hidden="1">'2021-2023 год'!$A$9:$F$95</definedName>
    <definedName name="Z_265E4B74_F87F_4C11_8F36_BD3184BC15DF_.wvu.PrintArea" localSheetId="0" hidden="1">'2021-2023 год'!$A$6:$F$95</definedName>
    <definedName name="Z_2CC5DC23_D108_4C62_8D9C_2D339D918FB9_.wvu.FilterData" localSheetId="0" hidden="1">'2021-2023 год'!$A$9:$F$95</definedName>
    <definedName name="Z_2E862F6B_6B0A_40BB_944E_0C7992DC3BBB_.wvu.FilterData" localSheetId="0" hidden="1">'2021-2023 год'!$A$9:$F$95</definedName>
    <definedName name="Z_2F1631EB_A97E_4E43_940D_BBAD4300E79F_.wvu.FilterData" localSheetId="0" hidden="1">'2021-2023 год'!$A$9:$F$95</definedName>
    <definedName name="Z_4CB2AD8A_1395_4EEB_B6E5_ACA1429CF0DB_.wvu.Cols" localSheetId="0" hidden="1">'2021-2023 год'!#REF!</definedName>
    <definedName name="Z_4CB2AD8A_1395_4EEB_B6E5_ACA1429CF0DB_.wvu.FilterData" localSheetId="0" hidden="1">'2021-2023 год'!$A$9:$F$95</definedName>
    <definedName name="Z_4CB2AD8A_1395_4EEB_B6E5_ACA1429CF0DB_.wvu.PrintArea" localSheetId="0" hidden="1">'2021-2023 год'!$A$6:$F$95</definedName>
    <definedName name="Z_4CB2AD8A_1395_4EEB_B6E5_ACA1429CF0DB_.wvu.PrintTitles" localSheetId="0" hidden="1">'2021-2023 год'!$10:$11</definedName>
    <definedName name="Z_5271CAE7_4D6C_40AB_9A03_5EFB6EFB80FA_.wvu.Cols" localSheetId="0" hidden="1">'2021-2023 год'!#REF!</definedName>
    <definedName name="Z_5271CAE7_4D6C_40AB_9A03_5EFB6EFB80FA_.wvu.FilterData" localSheetId="0" hidden="1">'2021-2023 год'!$A$9:$F$95</definedName>
    <definedName name="Z_5271CAE7_4D6C_40AB_9A03_5EFB6EFB80FA_.wvu.PrintArea" localSheetId="0" hidden="1">'2021-2023 год'!$A$6:$F$95</definedName>
    <definedName name="Z_599A55F8_3816_4A95_B2A0_7EE8B30830DF_.wvu.FilterData" localSheetId="0" hidden="1">'2021-2023 год'!$A$9:$F$95</definedName>
    <definedName name="Z_599A55F8_3816_4A95_B2A0_7EE8B30830DF_.wvu.PrintArea" localSheetId="0" hidden="1">'2021-2023 год'!$A$6:$F$95</definedName>
    <definedName name="Z_62BA1D30_83D4_405C_B38E_4A6036DCDF7D_.wvu.Cols" localSheetId="0" hidden="1">'2021-2023 год'!#REF!</definedName>
    <definedName name="Z_62BA1D30_83D4_405C_B38E_4A6036DCDF7D_.wvu.FilterData" localSheetId="0" hidden="1">'2021-2023 год'!$A$9:$F$95</definedName>
    <definedName name="Z_62BA1D30_83D4_405C_B38E_4A6036DCDF7D_.wvu.PrintArea" localSheetId="0" hidden="1">'2021-2023 год'!$A$6:$F$95</definedName>
    <definedName name="Z_7955679F_E0D3_4A07_867E_D6B8BAC7D862_.wvu.FilterData" localSheetId="0" hidden="1">'2021-2023 год'!$A$9:$F$95</definedName>
    <definedName name="Z_7C0ABF66_8B0F_48ED_A269_F91E2B0FF96C_.wvu.FilterData" localSheetId="0" hidden="1">'2021-2023 год'!$A$9:$F$95</definedName>
    <definedName name="Z_91381939_8F12_4242_9E30_D1FC0A7B5CCF_.wvu.FilterData" localSheetId="0" hidden="1">'2021-2023 год'!$A$9:$F$95</definedName>
    <definedName name="Z_949DCF8A_4B6C_48DC_A0AF_1508759F4E2C_.wvu.FilterData" localSheetId="0" hidden="1">'2021-2023 год'!$A$9:$F$95</definedName>
    <definedName name="Z_9AE4E90B_95AD_4E92_80AE_724EF4B3642C_.wvu.FilterData" localSheetId="0" hidden="1">'2021-2023 год'!$A$9:$F$95</definedName>
    <definedName name="Z_9AE4E90B_95AD_4E92_80AE_724EF4B3642C_.wvu.PrintArea" localSheetId="0" hidden="1">'2021-2023 год'!$A$6:$F$95</definedName>
    <definedName name="Z_A79CDC70_8466_49CB_8C49_C52C08F5C2C3_.wvu.FilterData" localSheetId="0" hidden="1">'2021-2023 год'!$A$9:$F$95</definedName>
    <definedName name="Z_A79CDC70_8466_49CB_8C49_C52C08F5C2C3_.wvu.PrintArea" localSheetId="0" hidden="1">'2021-2023 год'!$A$6:$F$95</definedName>
    <definedName name="Z_A79CDC70_8466_49CB_8C49_C52C08F5C2C3_.wvu.PrintTitles" localSheetId="0" hidden="1">'2021-2023 год'!$10:$11</definedName>
    <definedName name="Z_B3397BCA_1277_4868_806F_2E68EFD73FCF_.wvu.Cols" localSheetId="0" hidden="1">'2021-2023 год'!#REF!</definedName>
    <definedName name="Z_B3397BCA_1277_4868_806F_2E68EFD73FCF_.wvu.FilterData" localSheetId="0" hidden="1">'2021-2023 год'!$A$9:$F$95</definedName>
    <definedName name="Z_B3397BCA_1277_4868_806F_2E68EFD73FCF_.wvu.PrintArea" localSheetId="0" hidden="1">'2021-2023 год'!$A$6:$F$95</definedName>
    <definedName name="Z_B3397BCA_1277_4868_806F_2E68EFD73FCF_.wvu.PrintTitles" localSheetId="0" hidden="1">'2021-2023 год'!$10:$11</definedName>
    <definedName name="Z_B3ADB1FC_7237_4F79_A98A_9A3A728E8FB8_.wvu.FilterData" localSheetId="0" hidden="1">'2021-2023 год'!$A$9:$F$95</definedName>
    <definedName name="Z_C0DCEFD6_4378_4196_8A52_BBAE8937CBA3_.wvu.Cols" localSheetId="0" hidden="1">'2021-2023 год'!#REF!</definedName>
    <definedName name="Z_C0DCEFD6_4378_4196_8A52_BBAE8937CBA3_.wvu.FilterData" localSheetId="0" hidden="1">'2021-2023 год'!$A$9:$F$95</definedName>
    <definedName name="Z_C0DCEFD6_4378_4196_8A52_BBAE8937CBA3_.wvu.PrintArea" localSheetId="0" hidden="1">'2021-2023 год'!$A$6:$G$95</definedName>
    <definedName name="Z_C0DCEFD6_4378_4196_8A52_BBAE8937CBA3_.wvu.Rows" localSheetId="0" hidden="1">'2021-2023 год'!#REF!</definedName>
    <definedName name="Z_D2D64AF3_EF16_419B_92B9_C61E316636B4_.wvu.FilterData" localSheetId="0" hidden="1">'2021-2023 год'!$A$9:$F$95</definedName>
    <definedName name="Z_D2D64AF3_EF16_419B_92B9_C61E316636B4_.wvu.PrintArea" localSheetId="0" hidden="1">'2021-2023 год'!$A$6:$F$95</definedName>
    <definedName name="Z_D2D64AF3_EF16_419B_92B9_C61E316636B4_.wvu.PrintTitles" localSheetId="0" hidden="1">'2021-2023 год'!$10:$11</definedName>
    <definedName name="Z_D2D64AF3_EF16_419B_92B9_C61E316636B4_.wvu.Rows" localSheetId="0" hidden="1">'2021-2023 год'!#REF!</definedName>
    <definedName name="Z_E73FB2C8_8889_4BC1_B42C_BB4285892FAC_.wvu.Cols" localSheetId="0" hidden="1">'2021-2023 год'!#REF!</definedName>
    <definedName name="Z_E73FB2C8_8889_4BC1_B42C_BB4285892FAC_.wvu.FilterData" localSheetId="0" hidden="1">'2021-2023 год'!$A$9:$F$95</definedName>
    <definedName name="Z_E73FB2C8_8889_4BC1_B42C_BB4285892FAC_.wvu.PrintArea" localSheetId="0" hidden="1">'2021-2023 год'!$A$6:$F$95</definedName>
    <definedName name="Z_E73FB2C8_8889_4BC1_B42C_BB4285892FAC_.wvu.PrintTitles" localSheetId="0" hidden="1">'2021-2023 год'!$10:$11</definedName>
    <definedName name="_xlnm.Print_Area" localSheetId="0">'2021-2023 год'!$A$1:$I$133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I95" i="1"/>
  <c r="H95"/>
  <c r="G95"/>
  <c r="G98"/>
  <c r="G97" s="1"/>
  <c r="G96" s="1"/>
  <c r="H102"/>
  <c r="H101" s="1"/>
  <c r="H100" s="1"/>
  <c r="G102"/>
  <c r="G101" s="1"/>
  <c r="G100" s="1"/>
  <c r="I98"/>
  <c r="I97" s="1"/>
  <c r="I96" s="1"/>
  <c r="H98"/>
  <c r="H97" s="1"/>
  <c r="H96" s="1"/>
  <c r="I102"/>
  <c r="I101" s="1"/>
  <c r="I100" s="1"/>
  <c r="L18"/>
  <c r="I30" l="1"/>
  <c r="I28"/>
  <c r="H30"/>
  <c r="H28"/>
  <c r="G30"/>
  <c r="G28"/>
  <c r="P25"/>
  <c r="Q25"/>
  <c r="O23"/>
  <c r="O25" s="1"/>
  <c r="I33"/>
  <c r="H33"/>
  <c r="H32" s="1"/>
  <c r="I32"/>
  <c r="G32"/>
  <c r="G116"/>
  <c r="I116"/>
  <c r="H116"/>
  <c r="I109"/>
  <c r="H109"/>
  <c r="G109"/>
  <c r="G84"/>
  <c r="H71"/>
  <c r="H70" s="1"/>
  <c r="H69" s="1"/>
  <c r="H68" s="1"/>
  <c r="I71"/>
  <c r="I70" s="1"/>
  <c r="I69" s="1"/>
  <c r="I68" s="1"/>
  <c r="G71"/>
  <c r="G70" s="1"/>
  <c r="G69" s="1"/>
  <c r="G68" s="1"/>
  <c r="H121"/>
  <c r="H120" s="1"/>
  <c r="I121"/>
  <c r="I120" s="1"/>
  <c r="G121"/>
  <c r="G120" s="1"/>
  <c r="H115" l="1"/>
  <c r="G115"/>
  <c r="I115"/>
  <c r="N18" l="1"/>
  <c r="M18"/>
  <c r="H106"/>
  <c r="I106"/>
  <c r="G106"/>
  <c r="H60"/>
  <c r="H59" s="1"/>
  <c r="H58" s="1"/>
  <c r="I60"/>
  <c r="I59" s="1"/>
  <c r="I58" s="1"/>
  <c r="G60"/>
  <c r="G59" s="1"/>
  <c r="G58" s="1"/>
  <c r="J58" s="1"/>
  <c r="H48" l="1"/>
  <c r="H47" s="1"/>
  <c r="I48"/>
  <c r="I47" s="1"/>
  <c r="G48"/>
  <c r="G47" s="1"/>
  <c r="G57"/>
  <c r="G54"/>
  <c r="G53"/>
  <c r="H40" l="1"/>
  <c r="H39" s="1"/>
  <c r="I40"/>
  <c r="I39" s="1"/>
  <c r="G40"/>
  <c r="G39" s="1"/>
  <c r="H105" l="1"/>
  <c r="H104" s="1"/>
  <c r="I105"/>
  <c r="I104" s="1"/>
  <c r="G105"/>
  <c r="G104" s="1"/>
  <c r="H113" l="1"/>
  <c r="H112" s="1"/>
  <c r="H108" s="1"/>
  <c r="I113"/>
  <c r="I112" s="1"/>
  <c r="I108" s="1"/>
  <c r="G113"/>
  <c r="G112" s="1"/>
  <c r="G108" s="1"/>
  <c r="I57" l="1"/>
  <c r="H57"/>
  <c r="I132" l="1"/>
  <c r="I131" s="1"/>
  <c r="I130" s="1"/>
  <c r="I128"/>
  <c r="I127" s="1"/>
  <c r="I126" s="1"/>
  <c r="I125" s="1"/>
  <c r="I124" s="1"/>
  <c r="I123" s="1"/>
  <c r="I92"/>
  <c r="I91" s="1"/>
  <c r="I90" s="1"/>
  <c r="I84"/>
  <c r="I83" s="1"/>
  <c r="I82" s="1"/>
  <c r="I77"/>
  <c r="I76" s="1"/>
  <c r="I75" s="1"/>
  <c r="I66"/>
  <c r="I65" s="1"/>
  <c r="I64" s="1"/>
  <c r="I63" s="1"/>
  <c r="I56"/>
  <c r="I55" s="1"/>
  <c r="I52"/>
  <c r="I51" s="1"/>
  <c r="I44"/>
  <c r="I43" s="1"/>
  <c r="I42" s="1"/>
  <c r="I36"/>
  <c r="I35" s="1"/>
  <c r="I31"/>
  <c r="I27"/>
  <c r="I26" s="1"/>
  <c r="I19"/>
  <c r="I18" s="1"/>
  <c r="I17" s="1"/>
  <c r="I16" s="1"/>
  <c r="H132"/>
  <c r="H131" s="1"/>
  <c r="H130" s="1"/>
  <c r="H128"/>
  <c r="H127" s="1"/>
  <c r="H126" s="1"/>
  <c r="H125" s="1"/>
  <c r="H124" s="1"/>
  <c r="H123" s="1"/>
  <c r="H92"/>
  <c r="H91" s="1"/>
  <c r="H90" s="1"/>
  <c r="H84"/>
  <c r="H83" s="1"/>
  <c r="H82" s="1"/>
  <c r="H77"/>
  <c r="H76" s="1"/>
  <c r="H75" s="1"/>
  <c r="H66"/>
  <c r="H65" s="1"/>
  <c r="H64" s="1"/>
  <c r="H63" s="1"/>
  <c r="H56"/>
  <c r="H55" s="1"/>
  <c r="H52"/>
  <c r="H51" s="1"/>
  <c r="H44"/>
  <c r="H43" s="1"/>
  <c r="H42" s="1"/>
  <c r="H36"/>
  <c r="H35" s="1"/>
  <c r="H31"/>
  <c r="H27"/>
  <c r="H26" s="1"/>
  <c r="H19"/>
  <c r="H18" s="1"/>
  <c r="H17" s="1"/>
  <c r="H16" s="1"/>
  <c r="G132"/>
  <c r="G131" s="1"/>
  <c r="G130" s="1"/>
  <c r="G128"/>
  <c r="G127" s="1"/>
  <c r="G126" s="1"/>
  <c r="G125" s="1"/>
  <c r="G124" s="1"/>
  <c r="G123" s="1"/>
  <c r="G92"/>
  <c r="G91" s="1"/>
  <c r="G90" s="1"/>
  <c r="G89" s="1"/>
  <c r="G88" s="1"/>
  <c r="G83"/>
  <c r="G82" s="1"/>
  <c r="G77"/>
  <c r="G76" s="1"/>
  <c r="G75" s="1"/>
  <c r="G66"/>
  <c r="G65" s="1"/>
  <c r="G64" s="1"/>
  <c r="G63" s="1"/>
  <c r="G56"/>
  <c r="G55" s="1"/>
  <c r="G52"/>
  <c r="G51" s="1"/>
  <c r="G44"/>
  <c r="G43" s="1"/>
  <c r="G42" s="1"/>
  <c r="G36"/>
  <c r="G35" s="1"/>
  <c r="G31"/>
  <c r="G27"/>
  <c r="G26" s="1"/>
  <c r="G19"/>
  <c r="G18" s="1"/>
  <c r="G17" s="1"/>
  <c r="G16" s="1"/>
  <c r="M21" l="1"/>
  <c r="M22" s="1"/>
  <c r="M23" s="1"/>
  <c r="M24" s="1"/>
  <c r="N21"/>
  <c r="N22" s="1"/>
  <c r="N23" s="1"/>
  <c r="N24" s="1"/>
  <c r="L21"/>
  <c r="L22" s="1"/>
  <c r="L23" s="1"/>
  <c r="L24" s="1"/>
  <c r="I81"/>
  <c r="I80" s="1"/>
  <c r="I79" s="1"/>
  <c r="H81"/>
  <c r="H80" s="1"/>
  <c r="H79" s="1"/>
  <c r="G81"/>
  <c r="G80" s="1"/>
  <c r="G79" s="1"/>
  <c r="H88"/>
  <c r="H89"/>
  <c r="I88"/>
  <c r="I89"/>
  <c r="I50"/>
  <c r="H50"/>
  <c r="H25"/>
  <c r="I25"/>
  <c r="G25"/>
  <c r="I15"/>
  <c r="I74"/>
  <c r="I73" s="1"/>
  <c r="G15"/>
  <c r="H15"/>
  <c r="H74"/>
  <c r="H73" s="1"/>
  <c r="G74"/>
  <c r="G73" s="1"/>
  <c r="G50"/>
  <c r="I24" l="1"/>
  <c r="I23" s="1"/>
  <c r="I14" s="1"/>
  <c r="G24"/>
  <c r="G23" s="1"/>
  <c r="G14" s="1"/>
  <c r="H24"/>
  <c r="H23" s="1"/>
  <c r="H14" s="1"/>
  <c r="H94"/>
  <c r="H87" s="1"/>
  <c r="G94"/>
  <c r="G87" s="1"/>
  <c r="I94"/>
  <c r="I87" s="1"/>
  <c r="G13" l="1"/>
  <c r="G12" s="1"/>
  <c r="J13" s="1"/>
  <c r="I13"/>
  <c r="I12" s="1"/>
  <c r="L13" s="1"/>
  <c r="H13"/>
  <c r="H12" s="1"/>
  <c r="K13" s="1"/>
</calcChain>
</file>

<file path=xl/sharedStrings.xml><?xml version="1.0" encoding="utf-8"?>
<sst xmlns="http://schemas.openxmlformats.org/spreadsheetml/2006/main" count="692" uniqueCount="132">
  <si>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</si>
  <si>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</si>
  <si>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</si>
  <si>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</si>
  <si>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</si>
  <si>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</si>
  <si>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</si>
  <si>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</si>
  <si>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</si>
  <si>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</si>
  <si>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</si>
  <si>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</si>
  <si>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</si>
  <si>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</si>
  <si>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</si>
  <si>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</si>
  <si>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</si>
  <si>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</si>
  <si>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</si>
  <si>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</si>
  <si>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</si>
  <si>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</si>
  <si>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</si>
  <si>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</si>
  <si>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</si>
  <si>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</si>
  <si>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</si>
  <si>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</si>
  <si>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</si>
  <si>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</si>
  <si>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</si>
  <si>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</si>
  <si>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</si>
  <si>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</si>
  <si>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</si>
  <si>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</si>
  <si>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</si>
  <si>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</si>
  <si>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</si>
  <si>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</si>
  <si>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</si>
  <si>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</si>
  <si>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</si>
  <si>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</si>
  <si>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</si>
  <si>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</si>
  <si>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</si>
  <si>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</si>
  <si>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</si>
  <si>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</si>
  <si>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</si>
  <si>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</si>
  <si>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</si>
  <si>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</si>
  <si>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</si>
  <si>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</si>
  <si>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</si>
  <si>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</si>
  <si>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</si>
  <si>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</si>
  <si>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</si>
  <si>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</si>
  <si>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</si>
  <si>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</si>
  <si>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</si>
  <si>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</si>
  <si>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</si>
  <si>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</si>
  <si>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</si>
  <si>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</si>
  <si>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</si>
  <si>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</si>
  <si>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Коммунальное хозяйство</t>
  </si>
  <si>
    <t>99 0 00 25400</t>
  </si>
  <si>
    <t>Мероприятия в области коммунального хозяйства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</si>
  <si>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</si>
  <si>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</si>
  <si>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</si>
  <si>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</si>
  <si>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</si>
  <si>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</si>
  <si>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</si>
  <si>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</si>
  <si>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</si>
  <si>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</si>
  <si>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</si>
  <si>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</si>
  <si>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</si>
  <si>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2021 год</t>
  </si>
  <si>
    <t>Приложение 3</t>
  </si>
  <si>
    <t xml:space="preserve">  к  решению Совета сельского поселения "Чикшино" 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</si>
  <si>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</si>
  <si>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</si>
  <si>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2022 год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</si>
  <si>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</si>
  <si>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</si>
  <si>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</si>
  <si>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Осуществление части полномочий  по содействию в развитии сельскохозяйственного производства, созданию условий для развития малого и среднего предпринимательства</t>
  </si>
  <si>
    <t>99 0 00 03050</t>
  </si>
  <si>
    <t>Межбюджетные трансферты</t>
  </si>
  <si>
    <t>Иные межбюджетные трансферты</t>
  </si>
  <si>
    <t>Субсидии бюджетам сельских поселений на содержание улично - дорожной сети в границах поселений  за счет средств бюджета муниципального образования муниципального района "Печора"</t>
  </si>
  <si>
    <t>Ведомственная структура расходов бюджета  муниципального образования сельского поселения "Чикшино" на 2021 год и плановый период 2022 и 2023 годов</t>
  </si>
  <si>
    <t>2023 год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</si>
  <si>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</si>
  <si>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</si>
  <si>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</si>
  <si>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</si>
  <si>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</si>
  <si>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</si>
  <si>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Закупка товаров, работ и услуг для обеспечения  государственных (муниципальных) нужд</t>
  </si>
  <si>
    <t>Иные закупки товаров, работ и услуг для обеспечения  государственных (муниципальных) нужд</t>
  </si>
  <si>
    <t>Осуществление полномочий по первичному воинскому учету на территориях, где отсутствуют военные комиссариаты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</si>
  <si>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</si>
  <si>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</si>
  <si>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Обеспечение проведения выборов и референдумов</t>
  </si>
  <si>
    <t>07</t>
  </si>
  <si>
    <t>Специальные расходы</t>
  </si>
  <si>
    <t>880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</si>
  <si>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</si>
  <si>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</si>
  <si>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</si>
  <si>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</si>
  <si>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</si>
  <si>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от 23 декабря 2020 года № 3-31/130</t>
  </si>
  <si>
    <t xml:space="preserve">               к  решению Совета сельского поселения "Чикшино"</t>
  </si>
  <si>
    <t>Уличное освещение</t>
  </si>
  <si>
    <t>Прочая закупка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</si>
  <si>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</si>
  <si>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99 0 00 25510</t>
  </si>
  <si>
    <t>99 0 00 25540</t>
  </si>
  <si>
    <t>от  10 марта 2021 года № 3-32/134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</si>
</sst>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2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65" fontId="1" fillId="0" borderId="0" xfId="0" applyNumberFormat="1" applyFont="1"/>
    <xf numFmtId="49" fontId="7" fillId="3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7" fillId="6" borderId="1" xfId="0" applyNumberFormat="1" applyFont="1" applyFill="1" applyBorder="1" applyAlignment="1">
      <alignment horizontal="justify" vertical="top" wrapText="1"/>
    </xf>
    <xf numFmtId="165" fontId="3" fillId="6" borderId="0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49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0" fontId="6" fillId="7" borderId="1" xfId="0" applyNumberFormat="1" applyFont="1" applyFill="1" applyBorder="1" applyAlignment="1" applyProtection="1">
      <alignment horizontal="left" vertical="top" wrapText="1"/>
    </xf>
    <xf numFmtId="49" fontId="6" fillId="7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left" vertical="top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left" vertical="top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/>
    </xf>
    <xf numFmtId="0" fontId="9" fillId="6" borderId="1" xfId="0" applyNumberFormat="1" applyFont="1" applyFill="1" applyBorder="1" applyAlignment="1">
      <alignment horizontal="justify" vertical="top" wrapText="1"/>
    </xf>
    <xf numFmtId="165" fontId="6" fillId="6" borderId="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49" fontId="6" fillId="9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justify" vertical="top" wrapText="1"/>
    </xf>
    <xf numFmtId="165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3"/>
  <sheetViews>
    <sheetView showGridLines="0" tabSelected="1" showRuler="0" view="pageBreakPreview" zoomScaleNormal="110" zoomScaleSheetLayoutView="100" workbookViewId="0">
      <pane ySplit="10" topLeftCell="A11" activePane="bottomLeft" state="frozenSplit"/>
      <selection pane="bottomLeft" activeCell="G6" sqref="G6:I6"/>
    </sheetView>
  </sheetViews>
  <sheetFormatPr defaultRowHeight="12.75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4.28515625" customWidth="1"/>
    <col min="6" max="6" width="6.42578125" customWidth="1"/>
    <col min="7" max="7" width="10.7109375" customWidth="1"/>
    <col min="8" max="8" width="11.28515625" customWidth="1"/>
    <col min="9" max="9" width="11.42578125" customWidth="1"/>
  </cols>
  <sheetData>
    <row r="1" spans="1:12" ht="15">
      <c r="A1" s="6"/>
      <c r="B1" s="6"/>
      <c r="C1" s="6"/>
      <c r="D1" s="6"/>
      <c r="E1" s="91" t="s">
        <v>89</v>
      </c>
      <c r="F1" s="91"/>
      <c r="G1" s="91"/>
      <c r="H1" s="91"/>
      <c r="I1" s="91"/>
    </row>
    <row r="2" spans="1:12" ht="15.75" customHeight="1">
      <c r="A2" s="6"/>
      <c r="B2" s="6"/>
      <c r="C2" s="6"/>
      <c r="D2" s="95" t="s">
        <v>125</v>
      </c>
      <c r="E2" s="95"/>
      <c r="F2" s="95"/>
      <c r="G2" s="95"/>
      <c r="H2" s="95"/>
      <c r="I2" s="95"/>
    </row>
    <row r="3" spans="1:12" ht="15">
      <c r="A3" s="6"/>
      <c r="B3" s="6"/>
      <c r="C3" s="6"/>
      <c r="D3" s="6"/>
      <c r="E3" s="85"/>
      <c r="F3" s="96" t="s">
        <v>131</v>
      </c>
      <c r="G3" s="96"/>
      <c r="H3" s="96"/>
      <c r="I3" s="96"/>
    </row>
    <row r="4" spans="1:12" ht="15">
      <c r="A4" s="6"/>
      <c r="B4" s="6"/>
      <c r="C4" s="6"/>
      <c r="D4" s="6"/>
      <c r="E4" s="85"/>
      <c r="F4" s="85"/>
      <c r="G4" s="85"/>
      <c r="H4" s="85"/>
      <c r="I4" s="85"/>
    </row>
    <row r="5" spans="1:12" ht="18.75" customHeight="1">
      <c r="A5" s="6"/>
      <c r="B5" s="6"/>
      <c r="C5" s="90" t="s">
        <v>90</v>
      </c>
      <c r="D5" s="90"/>
      <c r="E5" s="90"/>
      <c r="F5" s="90"/>
      <c r="G5" s="90"/>
      <c r="H5" s="90"/>
      <c r="I5" s="90"/>
    </row>
    <row r="6" spans="1:12" ht="13.5" customHeight="1">
      <c r="A6" s="92"/>
      <c r="B6" s="92"/>
      <c r="C6" s="92"/>
      <c r="D6" s="92"/>
      <c r="E6" s="92"/>
      <c r="F6" s="92"/>
      <c r="G6" s="92" t="s">
        <v>124</v>
      </c>
      <c r="H6" s="92"/>
      <c r="I6" s="92"/>
    </row>
    <row r="7" spans="1:12" ht="13.5" customHeight="1">
      <c r="A7" s="4"/>
      <c r="B7" s="4"/>
      <c r="C7" s="4"/>
      <c r="D7" s="4"/>
      <c r="E7" s="4"/>
      <c r="F7" s="4"/>
      <c r="G7" s="5"/>
      <c r="H7" s="5"/>
      <c r="I7" s="5"/>
    </row>
    <row r="8" spans="1:12" ht="48.75" customHeight="1">
      <c r="A8" s="89" t="s">
        <v>102</v>
      </c>
      <c r="B8" s="89"/>
      <c r="C8" s="89"/>
      <c r="D8" s="89"/>
      <c r="E8" s="89"/>
      <c r="F8" s="89"/>
      <c r="G8" s="89"/>
      <c r="H8" s="89"/>
      <c r="I8" s="89"/>
    </row>
    <row r="9" spans="1:12">
      <c r="A9" s="2"/>
      <c r="B9" s="2"/>
      <c r="C9" s="2"/>
      <c r="D9" s="2"/>
      <c r="E9" s="2"/>
      <c r="F9" s="2"/>
    </row>
    <row r="10" spans="1:12" ht="32.25" customHeight="1">
      <c r="A10" s="93" t="s">
        <v>0</v>
      </c>
      <c r="B10" s="93" t="s">
        <v>1</v>
      </c>
      <c r="C10" s="94" t="s">
        <v>2</v>
      </c>
      <c r="D10" s="94"/>
      <c r="E10" s="93" t="s">
        <v>5</v>
      </c>
      <c r="F10" s="93" t="s">
        <v>6</v>
      </c>
      <c r="G10" s="88" t="s">
        <v>23</v>
      </c>
      <c r="H10" s="88"/>
      <c r="I10" s="88"/>
    </row>
    <row r="11" spans="1:12" ht="14.25">
      <c r="A11" s="93"/>
      <c r="B11" s="93"/>
      <c r="C11" s="29" t="s">
        <v>3</v>
      </c>
      <c r="D11" s="29" t="s">
        <v>4</v>
      </c>
      <c r="E11" s="93"/>
      <c r="F11" s="93"/>
      <c r="G11" s="30" t="s">
        <v>88</v>
      </c>
      <c r="H11" s="30" t="s">
        <v>93</v>
      </c>
      <c r="I11" s="30" t="s">
        <v>103</v>
      </c>
    </row>
    <row r="12" spans="1:12" ht="22.5" customHeight="1">
      <c r="A12" s="29" t="s">
        <v>13</v>
      </c>
      <c r="B12" s="29"/>
      <c r="C12" s="29"/>
      <c r="D12" s="29"/>
      <c r="E12" s="29"/>
      <c r="F12" s="29"/>
      <c r="G12" s="31">
        <f t="shared" ref="G12:I12" si="0">G13</f>
        <v>7734.5</v>
      </c>
      <c r="H12" s="31">
        <f t="shared" si="0"/>
        <v>6061.2999999999993</v>
      </c>
      <c r="I12" s="31">
        <f t="shared" si="0"/>
        <v>6099.5999999999995</v>
      </c>
      <c r="J12" s="3">
        <v>6864.7</v>
      </c>
      <c r="K12" s="3">
        <v>6061.3</v>
      </c>
      <c r="L12" s="3">
        <v>6099.6</v>
      </c>
    </row>
    <row r="13" spans="1:12" s="1" customFormat="1" ht="14.25">
      <c r="A13" s="32" t="s">
        <v>55</v>
      </c>
      <c r="B13" s="33" t="s">
        <v>56</v>
      </c>
      <c r="C13" s="33" t="s">
        <v>7</v>
      </c>
      <c r="D13" s="33" t="s">
        <v>7</v>
      </c>
      <c r="E13" s="33" t="s">
        <v>7</v>
      </c>
      <c r="F13" s="33" t="s">
        <v>7</v>
      </c>
      <c r="G13" s="34">
        <f>G14+G79+G87+G123+G130</f>
        <v>7734.5</v>
      </c>
      <c r="H13" s="34">
        <f>H14+H79+H87+H123+H130</f>
        <v>6061.2999999999993</v>
      </c>
      <c r="I13" s="34">
        <f>I14+I79+I87+I123+I130</f>
        <v>6099.5999999999995</v>
      </c>
      <c r="J13" s="7">
        <f>J12-G12</f>
        <v>-869.80000000000018</v>
      </c>
      <c r="K13" s="7">
        <f t="shared" ref="K13:L13" si="1">K12-H12</f>
        <v>0</v>
      </c>
      <c r="L13" s="7">
        <f t="shared" si="1"/>
        <v>0</v>
      </c>
    </row>
    <row r="14" spans="1:12" ht="14.25">
      <c r="A14" s="35" t="s">
        <v>57</v>
      </c>
      <c r="B14" s="36" t="s">
        <v>56</v>
      </c>
      <c r="C14" s="36" t="s">
        <v>8</v>
      </c>
      <c r="D14" s="36" t="s">
        <v>16</v>
      </c>
      <c r="E14" s="36" t="s">
        <v>7</v>
      </c>
      <c r="F14" s="36" t="s">
        <v>7</v>
      </c>
      <c r="G14" s="37">
        <f>G15+G23+G63+G73+G68</f>
        <v>5101.0999999999995</v>
      </c>
      <c r="H14" s="37">
        <f>H15+H23+H63+H73+H68</f>
        <v>4714.3</v>
      </c>
      <c r="I14" s="37">
        <f>I15+I23+I63+I73+I68</f>
        <v>4661.0999999999995</v>
      </c>
    </row>
    <row r="15" spans="1:12" ht="27" customHeight="1">
      <c r="A15" s="38" t="s">
        <v>49</v>
      </c>
      <c r="B15" s="39" t="s">
        <v>56</v>
      </c>
      <c r="C15" s="39" t="s">
        <v>8</v>
      </c>
      <c r="D15" s="39" t="s">
        <v>12</v>
      </c>
      <c r="E15" s="39"/>
      <c r="F15" s="39"/>
      <c r="G15" s="40">
        <f t="shared" ref="G15:I18" si="2">G16</f>
        <v>710.7</v>
      </c>
      <c r="H15" s="40">
        <f t="shared" si="2"/>
        <v>658.2</v>
      </c>
      <c r="I15" s="40">
        <f t="shared" si="2"/>
        <v>658.2</v>
      </c>
    </row>
    <row r="16" spans="1:12" ht="15">
      <c r="A16" s="41" t="s">
        <v>24</v>
      </c>
      <c r="B16" s="20" t="s">
        <v>56</v>
      </c>
      <c r="C16" s="42">
        <v>1</v>
      </c>
      <c r="D16" s="42">
        <v>2</v>
      </c>
      <c r="E16" s="13" t="s">
        <v>59</v>
      </c>
      <c r="F16" s="20" t="s">
        <v>7</v>
      </c>
      <c r="G16" s="43">
        <f>G17</f>
        <v>710.7</v>
      </c>
      <c r="H16" s="43">
        <f t="shared" si="2"/>
        <v>658.2</v>
      </c>
      <c r="I16" s="43">
        <f t="shared" si="2"/>
        <v>658.2</v>
      </c>
    </row>
    <row r="17" spans="1:17" ht="15">
      <c r="A17" s="16" t="s">
        <v>44</v>
      </c>
      <c r="B17" s="10" t="s">
        <v>56</v>
      </c>
      <c r="C17" s="10" t="s">
        <v>8</v>
      </c>
      <c r="D17" s="10" t="s">
        <v>12</v>
      </c>
      <c r="E17" s="13" t="s">
        <v>60</v>
      </c>
      <c r="F17" s="10" t="s">
        <v>7</v>
      </c>
      <c r="G17" s="44">
        <f>G18</f>
        <v>710.7</v>
      </c>
      <c r="H17" s="44">
        <f t="shared" si="2"/>
        <v>658.2</v>
      </c>
      <c r="I17" s="44">
        <f t="shared" si="2"/>
        <v>658.2</v>
      </c>
    </row>
    <row r="18" spans="1:17" ht="75">
      <c r="A18" s="16" t="s">
        <v>39</v>
      </c>
      <c r="B18" s="10" t="s">
        <v>56</v>
      </c>
      <c r="C18" s="10" t="s">
        <v>8</v>
      </c>
      <c r="D18" s="10" t="s">
        <v>12</v>
      </c>
      <c r="E18" s="13" t="s">
        <v>60</v>
      </c>
      <c r="F18" s="10" t="s">
        <v>40</v>
      </c>
      <c r="G18" s="44">
        <f t="shared" si="2"/>
        <v>710.7</v>
      </c>
      <c r="H18" s="44">
        <f t="shared" si="2"/>
        <v>658.2</v>
      </c>
      <c r="I18" s="44">
        <f t="shared" si="2"/>
        <v>658.2</v>
      </c>
      <c r="L18">
        <f>2358+327</f>
        <v>2685</v>
      </c>
      <c r="M18">
        <f>2326+50</f>
        <v>2376</v>
      </c>
      <c r="N18">
        <f>2374+50</f>
        <v>2424</v>
      </c>
    </row>
    <row r="19" spans="1:17" ht="30">
      <c r="A19" s="16" t="s">
        <v>41</v>
      </c>
      <c r="B19" s="10" t="s">
        <v>56</v>
      </c>
      <c r="C19" s="10" t="s">
        <v>8</v>
      </c>
      <c r="D19" s="10" t="s">
        <v>12</v>
      </c>
      <c r="E19" s="13" t="s">
        <v>60</v>
      </c>
      <c r="F19" s="10" t="s">
        <v>42</v>
      </c>
      <c r="G19" s="44">
        <f t="shared" ref="G19" si="3">G20+G21+G22</f>
        <v>710.7</v>
      </c>
      <c r="H19" s="44">
        <f t="shared" ref="H19:I19" si="4">H20+H21+H22</f>
        <v>658.2</v>
      </c>
      <c r="I19" s="44">
        <f t="shared" si="4"/>
        <v>658.2</v>
      </c>
    </row>
    <row r="20" spans="1:17" ht="30">
      <c r="A20" s="25" t="s">
        <v>80</v>
      </c>
      <c r="B20" s="15" t="s">
        <v>56</v>
      </c>
      <c r="C20" s="45" t="s">
        <v>8</v>
      </c>
      <c r="D20" s="45" t="s">
        <v>12</v>
      </c>
      <c r="E20" s="15" t="s">
        <v>60</v>
      </c>
      <c r="F20" s="15" t="s">
        <v>43</v>
      </c>
      <c r="G20" s="46">
        <v>503.2</v>
      </c>
      <c r="H20" s="46">
        <v>503.2</v>
      </c>
      <c r="I20" s="46">
        <v>503.2</v>
      </c>
      <c r="L20" s="18">
        <v>3228.8</v>
      </c>
      <c r="M20" s="18">
        <v>2704</v>
      </c>
      <c r="N20" s="18">
        <v>2656.1</v>
      </c>
    </row>
    <row r="21" spans="1:17" ht="45">
      <c r="A21" s="25" t="s">
        <v>47</v>
      </c>
      <c r="B21" s="15" t="s">
        <v>56</v>
      </c>
      <c r="C21" s="45" t="s">
        <v>8</v>
      </c>
      <c r="D21" s="45" t="s">
        <v>12</v>
      </c>
      <c r="E21" s="15" t="s">
        <v>60</v>
      </c>
      <c r="F21" s="15" t="s">
        <v>46</v>
      </c>
      <c r="G21" s="46">
        <v>55.5</v>
      </c>
      <c r="H21" s="46">
        <v>3</v>
      </c>
      <c r="I21" s="46">
        <v>3</v>
      </c>
      <c r="L21" s="3">
        <f>G70+G82+G115+G126+G58</f>
        <v>3228.7999999999997</v>
      </c>
      <c r="M21" s="3">
        <f t="shared" ref="M21:N21" si="5">H70+H82+H115+H126+H58</f>
        <v>2704</v>
      </c>
      <c r="N21" s="3">
        <f t="shared" si="5"/>
        <v>2656.1</v>
      </c>
    </row>
    <row r="22" spans="1:17" ht="45">
      <c r="A22" s="25" t="s">
        <v>69</v>
      </c>
      <c r="B22" s="15" t="s">
        <v>56</v>
      </c>
      <c r="C22" s="45" t="s">
        <v>8</v>
      </c>
      <c r="D22" s="45" t="s">
        <v>12</v>
      </c>
      <c r="E22" s="15" t="s">
        <v>60</v>
      </c>
      <c r="F22" s="15" t="s">
        <v>70</v>
      </c>
      <c r="G22" s="46">
        <v>152</v>
      </c>
      <c r="H22" s="46">
        <v>152</v>
      </c>
      <c r="I22" s="46">
        <v>152</v>
      </c>
      <c r="L22" s="3">
        <f>L20-L21</f>
        <v>0</v>
      </c>
      <c r="M22" s="3">
        <f t="shared" ref="M22:N22" si="6">M20-M21</f>
        <v>0</v>
      </c>
      <c r="N22" s="3">
        <f t="shared" si="6"/>
        <v>0</v>
      </c>
    </row>
    <row r="23" spans="1:17" ht="46.15" customHeight="1">
      <c r="A23" s="16" t="s">
        <v>104</v>
      </c>
      <c r="B23" s="20" t="s">
        <v>56</v>
      </c>
      <c r="C23" s="10" t="s">
        <v>8</v>
      </c>
      <c r="D23" s="10" t="s">
        <v>10</v>
      </c>
      <c r="E23" s="13" t="s">
        <v>7</v>
      </c>
      <c r="F23" s="10" t="s">
        <v>7</v>
      </c>
      <c r="G23" s="44">
        <f t="shared" ref="G23:I23" si="7">G24</f>
        <v>4192.7</v>
      </c>
      <c r="H23" s="44">
        <f t="shared" si="7"/>
        <v>4056.1000000000004</v>
      </c>
      <c r="I23" s="44">
        <f t="shared" si="7"/>
        <v>4002.8999999999996</v>
      </c>
      <c r="L23">
        <f>L22/1.302</f>
        <v>0</v>
      </c>
      <c r="M23">
        <f t="shared" ref="M23:N23" si="8">M22/1.302</f>
        <v>0</v>
      </c>
      <c r="N23">
        <f t="shared" si="8"/>
        <v>0</v>
      </c>
      <c r="O23">
        <f>1535.1</f>
        <v>1535.1</v>
      </c>
      <c r="P23">
        <v>1659.3</v>
      </c>
      <c r="Q23">
        <v>1622.5</v>
      </c>
    </row>
    <row r="24" spans="1:17" ht="15">
      <c r="A24" s="16" t="s">
        <v>24</v>
      </c>
      <c r="B24" s="20" t="s">
        <v>56</v>
      </c>
      <c r="C24" s="10" t="s">
        <v>8</v>
      </c>
      <c r="D24" s="10" t="s">
        <v>10</v>
      </c>
      <c r="E24" s="13" t="s">
        <v>59</v>
      </c>
      <c r="F24" s="10" t="s">
        <v>7</v>
      </c>
      <c r="G24" s="44">
        <f>G25+G42+G50+G39+G58</f>
        <v>4192.7</v>
      </c>
      <c r="H24" s="44">
        <f t="shared" ref="H24:I24" si="9">H25+H42+H50+H39+H58</f>
        <v>4056.1000000000004</v>
      </c>
      <c r="I24" s="44">
        <f t="shared" si="9"/>
        <v>4002.8999999999996</v>
      </c>
      <c r="L24">
        <f>L23*0.302</f>
        <v>0</v>
      </c>
      <c r="M24">
        <f t="shared" ref="M24:N24" si="10">M23*0.302</f>
        <v>0</v>
      </c>
      <c r="N24">
        <f t="shared" si="10"/>
        <v>0</v>
      </c>
      <c r="O24">
        <v>463.6</v>
      </c>
      <c r="P24">
        <v>501.1</v>
      </c>
      <c r="Q24">
        <v>490</v>
      </c>
    </row>
    <row r="25" spans="1:17" ht="30">
      <c r="A25" s="16" t="s">
        <v>45</v>
      </c>
      <c r="B25" s="39" t="s">
        <v>56</v>
      </c>
      <c r="C25" s="10" t="s">
        <v>8</v>
      </c>
      <c r="D25" s="10" t="s">
        <v>10</v>
      </c>
      <c r="E25" s="13" t="s">
        <v>61</v>
      </c>
      <c r="F25" s="10" t="s">
        <v>7</v>
      </c>
      <c r="G25" s="44">
        <f>G26+G31+G35</f>
        <v>1950.1000000000004</v>
      </c>
      <c r="H25" s="44">
        <f>H26+H31+H35</f>
        <v>1650.9</v>
      </c>
      <c r="I25" s="44">
        <f>I26+I31+I35</f>
        <v>1636.8999999999999</v>
      </c>
      <c r="O25">
        <f>O24+O23</f>
        <v>1998.6999999999998</v>
      </c>
      <c r="P25">
        <f t="shared" ref="P25:Q25" si="11">P24+P23</f>
        <v>2160.4</v>
      </c>
      <c r="Q25">
        <f t="shared" si="11"/>
        <v>2112.5</v>
      </c>
    </row>
    <row r="26" spans="1:17" ht="75">
      <c r="A26" s="16" t="s">
        <v>39</v>
      </c>
      <c r="B26" s="20" t="s">
        <v>56</v>
      </c>
      <c r="C26" s="10" t="s">
        <v>8</v>
      </c>
      <c r="D26" s="10" t="s">
        <v>10</v>
      </c>
      <c r="E26" s="13" t="s">
        <v>61</v>
      </c>
      <c r="F26" s="10" t="s">
        <v>40</v>
      </c>
      <c r="G26" s="44">
        <f t="shared" ref="G26:I26" si="12">G27</f>
        <v>519.40000000000009</v>
      </c>
      <c r="H26" s="44">
        <f t="shared" si="12"/>
        <v>221.39999999999998</v>
      </c>
      <c r="I26" s="44">
        <f t="shared" si="12"/>
        <v>269.29999999999995</v>
      </c>
    </row>
    <row r="27" spans="1:17" ht="30">
      <c r="A27" s="16" t="s">
        <v>41</v>
      </c>
      <c r="B27" s="10" t="s">
        <v>56</v>
      </c>
      <c r="C27" s="10" t="s">
        <v>8</v>
      </c>
      <c r="D27" s="10" t="s">
        <v>10</v>
      </c>
      <c r="E27" s="13" t="s">
        <v>61</v>
      </c>
      <c r="F27" s="10" t="s">
        <v>42</v>
      </c>
      <c r="G27" s="44">
        <f t="shared" ref="G27" si="13">G28+G29+G30</f>
        <v>519.40000000000009</v>
      </c>
      <c r="H27" s="44">
        <f t="shared" ref="H27:I27" si="14">H28+H29+H30</f>
        <v>221.39999999999998</v>
      </c>
      <c r="I27" s="44">
        <f t="shared" si="14"/>
        <v>269.29999999999995</v>
      </c>
    </row>
    <row r="28" spans="1:17" ht="30">
      <c r="A28" s="25" t="s">
        <v>80</v>
      </c>
      <c r="B28" s="14" t="s">
        <v>56</v>
      </c>
      <c r="C28" s="45" t="s">
        <v>8</v>
      </c>
      <c r="D28" s="45" t="s">
        <v>10</v>
      </c>
      <c r="E28" s="15" t="s">
        <v>61</v>
      </c>
      <c r="F28" s="15" t="s">
        <v>43</v>
      </c>
      <c r="G28" s="46">
        <f>1829.3-1535.1</f>
        <v>294.20000000000005</v>
      </c>
      <c r="H28" s="46">
        <f>1829.3-1659.3</f>
        <v>170</v>
      </c>
      <c r="I28" s="46">
        <f>1829.3-1622.5</f>
        <v>206.79999999999995</v>
      </c>
    </row>
    <row r="29" spans="1:17" ht="45">
      <c r="A29" s="25" t="s">
        <v>47</v>
      </c>
      <c r="B29" s="14" t="s">
        <v>56</v>
      </c>
      <c r="C29" s="45" t="s">
        <v>8</v>
      </c>
      <c r="D29" s="45" t="s">
        <v>10</v>
      </c>
      <c r="E29" s="15" t="s">
        <v>61</v>
      </c>
      <c r="F29" s="15" t="s">
        <v>46</v>
      </c>
      <c r="G29" s="46">
        <v>136.30000000000001</v>
      </c>
      <c r="H29" s="46">
        <v>0</v>
      </c>
      <c r="I29" s="46">
        <v>0</v>
      </c>
    </row>
    <row r="30" spans="1:17" ht="45">
      <c r="A30" s="25" t="s">
        <v>69</v>
      </c>
      <c r="B30" s="15" t="s">
        <v>56</v>
      </c>
      <c r="C30" s="45" t="s">
        <v>8</v>
      </c>
      <c r="D30" s="45" t="s">
        <v>10</v>
      </c>
      <c r="E30" s="15" t="s">
        <v>61</v>
      </c>
      <c r="F30" s="15" t="s">
        <v>70</v>
      </c>
      <c r="G30" s="46">
        <f>552.5-463.6</f>
        <v>88.899999999999977</v>
      </c>
      <c r="H30" s="46">
        <f>552.5-501.1</f>
        <v>51.399999999999977</v>
      </c>
      <c r="I30" s="46">
        <f>552.5-490</f>
        <v>62.5</v>
      </c>
    </row>
    <row r="31" spans="1:17" ht="30">
      <c r="A31" s="16" t="s">
        <v>108</v>
      </c>
      <c r="B31" s="11" t="s">
        <v>56</v>
      </c>
      <c r="C31" s="10" t="s">
        <v>8</v>
      </c>
      <c r="D31" s="10" t="s">
        <v>10</v>
      </c>
      <c r="E31" s="13" t="s">
        <v>61</v>
      </c>
      <c r="F31" s="10" t="s">
        <v>25</v>
      </c>
      <c r="G31" s="44">
        <f t="shared" ref="G31:I31" si="15">G32</f>
        <v>1409.8000000000002</v>
      </c>
      <c r="H31" s="44">
        <f t="shared" si="15"/>
        <v>1429.5</v>
      </c>
      <c r="I31" s="44">
        <f t="shared" si="15"/>
        <v>1367.6</v>
      </c>
    </row>
    <row r="32" spans="1:17" ht="30">
      <c r="A32" s="16" t="s">
        <v>48</v>
      </c>
      <c r="B32" s="11" t="s">
        <v>56</v>
      </c>
      <c r="C32" s="10" t="s">
        <v>8</v>
      </c>
      <c r="D32" s="10" t="s">
        <v>10</v>
      </c>
      <c r="E32" s="13" t="s">
        <v>61</v>
      </c>
      <c r="F32" s="10" t="s">
        <v>26</v>
      </c>
      <c r="G32" s="44">
        <f>G33+G34</f>
        <v>1409.8000000000002</v>
      </c>
      <c r="H32" s="44">
        <f t="shared" ref="H32:I32" si="16">H33+H34</f>
        <v>1429.5</v>
      </c>
      <c r="I32" s="44">
        <f t="shared" si="16"/>
        <v>1367.6</v>
      </c>
    </row>
    <row r="33" spans="1:9" ht="15">
      <c r="A33" s="25" t="s">
        <v>87</v>
      </c>
      <c r="B33" s="14" t="s">
        <v>56</v>
      </c>
      <c r="C33" s="45" t="s">
        <v>8</v>
      </c>
      <c r="D33" s="45" t="s">
        <v>10</v>
      </c>
      <c r="E33" s="15" t="s">
        <v>61</v>
      </c>
      <c r="F33" s="15" t="s">
        <v>21</v>
      </c>
      <c r="G33" s="46">
        <v>766.2</v>
      </c>
      <c r="H33" s="46">
        <f>769.5-9.3</f>
        <v>760.2</v>
      </c>
      <c r="I33" s="46">
        <f>769.5-71.2</f>
        <v>698.3</v>
      </c>
    </row>
    <row r="34" spans="1:9" ht="15">
      <c r="A34" s="25" t="s">
        <v>106</v>
      </c>
      <c r="B34" s="14" t="s">
        <v>56</v>
      </c>
      <c r="C34" s="45" t="s">
        <v>8</v>
      </c>
      <c r="D34" s="45" t="s">
        <v>10</v>
      </c>
      <c r="E34" s="15" t="s">
        <v>61</v>
      </c>
      <c r="F34" s="15" t="s">
        <v>107</v>
      </c>
      <c r="G34" s="46">
        <v>643.6</v>
      </c>
      <c r="H34" s="46">
        <v>669.3</v>
      </c>
      <c r="I34" s="46">
        <v>669.3</v>
      </c>
    </row>
    <row r="35" spans="1:9" ht="15">
      <c r="A35" s="48" t="s">
        <v>27</v>
      </c>
      <c r="B35" s="20" t="s">
        <v>56</v>
      </c>
      <c r="C35" s="39" t="s">
        <v>8</v>
      </c>
      <c r="D35" s="10" t="s">
        <v>10</v>
      </c>
      <c r="E35" s="13" t="s">
        <v>61</v>
      </c>
      <c r="F35" s="13" t="s">
        <v>28</v>
      </c>
      <c r="G35" s="49">
        <f t="shared" ref="G35:I35" si="17">G36</f>
        <v>20.9</v>
      </c>
      <c r="H35" s="49">
        <f t="shared" si="17"/>
        <v>0</v>
      </c>
      <c r="I35" s="49">
        <f t="shared" si="17"/>
        <v>0</v>
      </c>
    </row>
    <row r="36" spans="1:9" ht="15">
      <c r="A36" s="48" t="s">
        <v>29</v>
      </c>
      <c r="B36" s="10" t="s">
        <v>56</v>
      </c>
      <c r="C36" s="39" t="s">
        <v>8</v>
      </c>
      <c r="D36" s="10" t="s">
        <v>10</v>
      </c>
      <c r="E36" s="13" t="s">
        <v>61</v>
      </c>
      <c r="F36" s="13" t="s">
        <v>30</v>
      </c>
      <c r="G36" s="49">
        <f>G37+G38</f>
        <v>20.9</v>
      </c>
      <c r="H36" s="49">
        <f>H37+H38</f>
        <v>0</v>
      </c>
      <c r="I36" s="49">
        <f>I37+I38</f>
        <v>0</v>
      </c>
    </row>
    <row r="37" spans="1:9" ht="19.5" customHeight="1">
      <c r="A37" s="25" t="s">
        <v>67</v>
      </c>
      <c r="B37" s="14" t="s">
        <v>56</v>
      </c>
      <c r="C37" s="45" t="s">
        <v>8</v>
      </c>
      <c r="D37" s="45" t="s">
        <v>10</v>
      </c>
      <c r="E37" s="15" t="s">
        <v>61</v>
      </c>
      <c r="F37" s="15" t="s">
        <v>68</v>
      </c>
      <c r="G37" s="46">
        <v>7.1</v>
      </c>
      <c r="H37" s="46">
        <v>0</v>
      </c>
      <c r="I37" s="46">
        <v>0</v>
      </c>
    </row>
    <row r="38" spans="1:9" ht="15">
      <c r="A38" s="25" t="s">
        <v>109</v>
      </c>
      <c r="B38" s="14" t="s">
        <v>56</v>
      </c>
      <c r="C38" s="45" t="s">
        <v>8</v>
      </c>
      <c r="D38" s="45" t="s">
        <v>10</v>
      </c>
      <c r="E38" s="15" t="s">
        <v>61</v>
      </c>
      <c r="F38" s="15" t="s">
        <v>71</v>
      </c>
      <c r="G38" s="46">
        <v>13.8</v>
      </c>
      <c r="H38" s="46">
        <v>0</v>
      </c>
      <c r="I38" s="46">
        <v>0</v>
      </c>
    </row>
    <row r="39" spans="1:9" ht="60">
      <c r="A39" s="50" t="s">
        <v>97</v>
      </c>
      <c r="B39" s="12" t="s">
        <v>56</v>
      </c>
      <c r="C39" s="28" t="s">
        <v>8</v>
      </c>
      <c r="D39" s="28" t="s">
        <v>10</v>
      </c>
      <c r="E39" s="13" t="s">
        <v>98</v>
      </c>
      <c r="F39" s="13"/>
      <c r="G39" s="49">
        <f>G40</f>
        <v>2</v>
      </c>
      <c r="H39" s="49">
        <f t="shared" ref="H39:I40" si="18">H40</f>
        <v>0</v>
      </c>
      <c r="I39" s="49">
        <f t="shared" si="18"/>
        <v>0</v>
      </c>
    </row>
    <row r="40" spans="1:9" ht="15">
      <c r="A40" s="51" t="s">
        <v>99</v>
      </c>
      <c r="B40" s="28" t="s">
        <v>56</v>
      </c>
      <c r="C40" s="28" t="s">
        <v>8</v>
      </c>
      <c r="D40" s="28" t="s">
        <v>10</v>
      </c>
      <c r="E40" s="28" t="s">
        <v>98</v>
      </c>
      <c r="F40" s="28" t="s">
        <v>51</v>
      </c>
      <c r="G40" s="49">
        <f>G41</f>
        <v>2</v>
      </c>
      <c r="H40" s="49">
        <f t="shared" si="18"/>
        <v>0</v>
      </c>
      <c r="I40" s="49">
        <f t="shared" si="18"/>
        <v>0</v>
      </c>
    </row>
    <row r="41" spans="1:9" ht="15">
      <c r="A41" s="52" t="s">
        <v>100</v>
      </c>
      <c r="B41" s="53" t="s">
        <v>56</v>
      </c>
      <c r="C41" s="53" t="s">
        <v>8</v>
      </c>
      <c r="D41" s="54" t="s">
        <v>10</v>
      </c>
      <c r="E41" s="54" t="s">
        <v>98</v>
      </c>
      <c r="F41" s="53" t="s">
        <v>52</v>
      </c>
      <c r="G41" s="55">
        <v>2</v>
      </c>
      <c r="H41" s="55">
        <v>0</v>
      </c>
      <c r="I41" s="55">
        <v>0</v>
      </c>
    </row>
    <row r="42" spans="1:9" ht="45">
      <c r="A42" s="56" t="s">
        <v>112</v>
      </c>
      <c r="B42" s="20" t="s">
        <v>56</v>
      </c>
      <c r="C42" s="57" t="s">
        <v>8</v>
      </c>
      <c r="D42" s="57" t="s">
        <v>10</v>
      </c>
      <c r="E42" s="13" t="s">
        <v>65</v>
      </c>
      <c r="F42" s="13"/>
      <c r="G42" s="49">
        <f>G43+G47</f>
        <v>216.2</v>
      </c>
      <c r="H42" s="49">
        <f t="shared" ref="H42:I42" si="19">H43+H47</f>
        <v>219.1</v>
      </c>
      <c r="I42" s="49">
        <f t="shared" si="19"/>
        <v>227.8</v>
      </c>
    </row>
    <row r="43" spans="1:9" ht="75">
      <c r="A43" s="41" t="s">
        <v>39</v>
      </c>
      <c r="B43" s="10" t="s">
        <v>56</v>
      </c>
      <c r="C43" s="57" t="s">
        <v>8</v>
      </c>
      <c r="D43" s="57" t="s">
        <v>10</v>
      </c>
      <c r="E43" s="13" t="s">
        <v>65</v>
      </c>
      <c r="F43" s="13" t="s">
        <v>40</v>
      </c>
      <c r="G43" s="84">
        <f t="shared" ref="G43:I43" si="20">G44</f>
        <v>188.89999999999998</v>
      </c>
      <c r="H43" s="84">
        <f t="shared" si="20"/>
        <v>194.1</v>
      </c>
      <c r="I43" s="84">
        <f t="shared" si="20"/>
        <v>200.20000000000002</v>
      </c>
    </row>
    <row r="44" spans="1:9" ht="30">
      <c r="A44" s="41" t="s">
        <v>41</v>
      </c>
      <c r="B44" s="10" t="s">
        <v>56</v>
      </c>
      <c r="C44" s="57" t="s">
        <v>8</v>
      </c>
      <c r="D44" s="57" t="s">
        <v>10</v>
      </c>
      <c r="E44" s="13" t="s">
        <v>65</v>
      </c>
      <c r="F44" s="13" t="s">
        <v>42</v>
      </c>
      <c r="G44" s="49">
        <f>G45+G46</f>
        <v>188.89999999999998</v>
      </c>
      <c r="H44" s="49">
        <f>H45+H46</f>
        <v>194.1</v>
      </c>
      <c r="I44" s="49">
        <f>I45+I46</f>
        <v>200.20000000000002</v>
      </c>
    </row>
    <row r="45" spans="1:9" ht="30">
      <c r="A45" s="25" t="s">
        <v>80</v>
      </c>
      <c r="B45" s="15" t="s">
        <v>56</v>
      </c>
      <c r="C45" s="45" t="s">
        <v>8</v>
      </c>
      <c r="D45" s="45" t="s">
        <v>10</v>
      </c>
      <c r="E45" s="15" t="s">
        <v>65</v>
      </c>
      <c r="F45" s="15" t="s">
        <v>43</v>
      </c>
      <c r="G45" s="46">
        <v>145.1</v>
      </c>
      <c r="H45" s="46">
        <v>149.1</v>
      </c>
      <c r="I45" s="46">
        <v>153.80000000000001</v>
      </c>
    </row>
    <row r="46" spans="1:9" ht="45">
      <c r="A46" s="25" t="s">
        <v>69</v>
      </c>
      <c r="B46" s="15" t="s">
        <v>56</v>
      </c>
      <c r="C46" s="45" t="s">
        <v>8</v>
      </c>
      <c r="D46" s="45" t="s">
        <v>10</v>
      </c>
      <c r="E46" s="15" t="s">
        <v>65</v>
      </c>
      <c r="F46" s="15" t="s">
        <v>70</v>
      </c>
      <c r="G46" s="46">
        <v>43.8</v>
      </c>
      <c r="H46" s="46">
        <v>45</v>
      </c>
      <c r="I46" s="46">
        <v>46.4</v>
      </c>
    </row>
    <row r="47" spans="1:9" ht="30">
      <c r="A47" s="41" t="s">
        <v>108</v>
      </c>
      <c r="B47" s="11" t="s">
        <v>56</v>
      </c>
      <c r="C47" s="10" t="s">
        <v>8</v>
      </c>
      <c r="D47" s="10" t="s">
        <v>10</v>
      </c>
      <c r="E47" s="13" t="s">
        <v>65</v>
      </c>
      <c r="F47" s="11" t="s">
        <v>25</v>
      </c>
      <c r="G47" s="44">
        <f>G48</f>
        <v>27.3</v>
      </c>
      <c r="H47" s="44">
        <f t="shared" ref="H47:I47" si="21">H48</f>
        <v>25</v>
      </c>
      <c r="I47" s="44">
        <f t="shared" si="21"/>
        <v>27.6</v>
      </c>
    </row>
    <row r="48" spans="1:9" ht="30">
      <c r="A48" s="41" t="s">
        <v>48</v>
      </c>
      <c r="B48" s="11" t="s">
        <v>56</v>
      </c>
      <c r="C48" s="10" t="s">
        <v>8</v>
      </c>
      <c r="D48" s="10" t="s">
        <v>10</v>
      </c>
      <c r="E48" s="13" t="s">
        <v>65</v>
      </c>
      <c r="F48" s="11" t="s">
        <v>26</v>
      </c>
      <c r="G48" s="44">
        <f>G49</f>
        <v>27.3</v>
      </c>
      <c r="H48" s="44">
        <f t="shared" ref="H48:I48" si="22">H49</f>
        <v>25</v>
      </c>
      <c r="I48" s="44">
        <f t="shared" si="22"/>
        <v>27.6</v>
      </c>
    </row>
    <row r="49" spans="1:10" ht="15">
      <c r="A49" s="25" t="s">
        <v>87</v>
      </c>
      <c r="B49" s="15" t="s">
        <v>56</v>
      </c>
      <c r="C49" s="45" t="s">
        <v>8</v>
      </c>
      <c r="D49" s="45" t="s">
        <v>10</v>
      </c>
      <c r="E49" s="15" t="s">
        <v>65</v>
      </c>
      <c r="F49" s="15" t="s">
        <v>21</v>
      </c>
      <c r="G49" s="46">
        <v>27.3</v>
      </c>
      <c r="H49" s="46">
        <v>25</v>
      </c>
      <c r="I49" s="46">
        <v>27.6</v>
      </c>
    </row>
    <row r="50" spans="1:10" ht="90">
      <c r="A50" s="22" t="s">
        <v>92</v>
      </c>
      <c r="B50" s="9" t="s">
        <v>56</v>
      </c>
      <c r="C50" s="10" t="s">
        <v>8</v>
      </c>
      <c r="D50" s="10" t="s">
        <v>10</v>
      </c>
      <c r="E50" s="11" t="s">
        <v>64</v>
      </c>
      <c r="F50" s="11"/>
      <c r="G50" s="44">
        <f t="shared" ref="G50:I50" si="23">G51+G55</f>
        <v>25.7</v>
      </c>
      <c r="H50" s="44">
        <f t="shared" si="23"/>
        <v>25.7</v>
      </c>
      <c r="I50" s="44">
        <f t="shared" si="23"/>
        <v>25.7</v>
      </c>
    </row>
    <row r="51" spans="1:10" ht="75">
      <c r="A51" s="41" t="s">
        <v>39</v>
      </c>
      <c r="B51" s="11" t="s">
        <v>56</v>
      </c>
      <c r="C51" s="28" t="s">
        <v>8</v>
      </c>
      <c r="D51" s="28" t="s">
        <v>10</v>
      </c>
      <c r="E51" s="13" t="s">
        <v>64</v>
      </c>
      <c r="F51" s="13" t="s">
        <v>40</v>
      </c>
      <c r="G51" s="49">
        <f t="shared" ref="G51:I51" si="24">G52</f>
        <v>19.7</v>
      </c>
      <c r="H51" s="49">
        <f t="shared" si="24"/>
        <v>19.7</v>
      </c>
      <c r="I51" s="49">
        <f t="shared" si="24"/>
        <v>19.7</v>
      </c>
    </row>
    <row r="52" spans="1:10" ht="30">
      <c r="A52" s="41" t="s">
        <v>41</v>
      </c>
      <c r="B52" s="11" t="s">
        <v>56</v>
      </c>
      <c r="C52" s="28" t="s">
        <v>8</v>
      </c>
      <c r="D52" s="28" t="s">
        <v>10</v>
      </c>
      <c r="E52" s="13" t="s">
        <v>64</v>
      </c>
      <c r="F52" s="13" t="s">
        <v>42</v>
      </c>
      <c r="G52" s="49">
        <f t="shared" ref="G52" si="25">G53+G54</f>
        <v>19.7</v>
      </c>
      <c r="H52" s="49">
        <f t="shared" ref="H52:I52" si="26">H53+H54</f>
        <v>19.7</v>
      </c>
      <c r="I52" s="49">
        <f t="shared" si="26"/>
        <v>19.7</v>
      </c>
    </row>
    <row r="53" spans="1:10" ht="30">
      <c r="A53" s="25" t="s">
        <v>80</v>
      </c>
      <c r="B53" s="58" t="s">
        <v>56</v>
      </c>
      <c r="C53" s="45" t="s">
        <v>8</v>
      </c>
      <c r="D53" s="45" t="s">
        <v>10</v>
      </c>
      <c r="E53" s="15" t="s">
        <v>64</v>
      </c>
      <c r="F53" s="15" t="s">
        <v>43</v>
      </c>
      <c r="G53" s="46">
        <f>0.7+14.4</f>
        <v>15.1</v>
      </c>
      <c r="H53" s="46">
        <v>15.1</v>
      </c>
      <c r="I53" s="46">
        <v>15.1</v>
      </c>
    </row>
    <row r="54" spans="1:10" ht="45">
      <c r="A54" s="25" t="s">
        <v>69</v>
      </c>
      <c r="B54" s="15" t="s">
        <v>56</v>
      </c>
      <c r="C54" s="45" t="s">
        <v>8</v>
      </c>
      <c r="D54" s="45" t="s">
        <v>10</v>
      </c>
      <c r="E54" s="15" t="s">
        <v>64</v>
      </c>
      <c r="F54" s="15" t="s">
        <v>70</v>
      </c>
      <c r="G54" s="46">
        <f>0.2+4.4</f>
        <v>4.6000000000000005</v>
      </c>
      <c r="H54" s="46">
        <v>4.5999999999999996</v>
      </c>
      <c r="I54" s="46">
        <v>4.5999999999999996</v>
      </c>
    </row>
    <row r="55" spans="1:10" ht="30">
      <c r="A55" s="41" t="s">
        <v>108</v>
      </c>
      <c r="B55" s="20" t="s">
        <v>56</v>
      </c>
      <c r="C55" s="39" t="s">
        <v>8</v>
      </c>
      <c r="D55" s="39" t="s">
        <v>10</v>
      </c>
      <c r="E55" s="13" t="s">
        <v>64</v>
      </c>
      <c r="F55" s="13" t="s">
        <v>25</v>
      </c>
      <c r="G55" s="49">
        <f t="shared" ref="G55:I56" si="27">G56</f>
        <v>6</v>
      </c>
      <c r="H55" s="49">
        <f t="shared" si="27"/>
        <v>6</v>
      </c>
      <c r="I55" s="49">
        <f t="shared" si="27"/>
        <v>6</v>
      </c>
    </row>
    <row r="56" spans="1:10" ht="30">
      <c r="A56" s="41" t="s">
        <v>48</v>
      </c>
      <c r="B56" s="10" t="s">
        <v>56</v>
      </c>
      <c r="C56" s="39" t="s">
        <v>8</v>
      </c>
      <c r="D56" s="39" t="s">
        <v>10</v>
      </c>
      <c r="E56" s="13" t="s">
        <v>64</v>
      </c>
      <c r="F56" s="13" t="s">
        <v>26</v>
      </c>
      <c r="G56" s="49">
        <f t="shared" si="27"/>
        <v>6</v>
      </c>
      <c r="H56" s="49">
        <f t="shared" si="27"/>
        <v>6</v>
      </c>
      <c r="I56" s="49">
        <f t="shared" si="27"/>
        <v>6</v>
      </c>
    </row>
    <row r="57" spans="1:10" ht="15">
      <c r="A57" s="25" t="s">
        <v>87</v>
      </c>
      <c r="B57" s="14" t="s">
        <v>56</v>
      </c>
      <c r="C57" s="45" t="s">
        <v>8</v>
      </c>
      <c r="D57" s="45" t="s">
        <v>10</v>
      </c>
      <c r="E57" s="15" t="s">
        <v>64</v>
      </c>
      <c r="F57" s="15" t="s">
        <v>21</v>
      </c>
      <c r="G57" s="46">
        <f>1+5</f>
        <v>6</v>
      </c>
      <c r="H57" s="46">
        <f>5+1</f>
        <v>6</v>
      </c>
      <c r="I57" s="46">
        <f>5+1</f>
        <v>6</v>
      </c>
    </row>
    <row r="58" spans="1:10" ht="45">
      <c r="A58" s="47" t="s">
        <v>114</v>
      </c>
      <c r="B58" s="9" t="s">
        <v>56</v>
      </c>
      <c r="C58" s="10" t="s">
        <v>8</v>
      </c>
      <c r="D58" s="10" t="s">
        <v>10</v>
      </c>
      <c r="E58" s="11" t="s">
        <v>113</v>
      </c>
      <c r="F58" s="11"/>
      <c r="G58" s="44">
        <f>G59</f>
        <v>1998.6999999999998</v>
      </c>
      <c r="H58" s="44">
        <f t="shared" ref="H58:I58" si="28">H59</f>
        <v>2160.4</v>
      </c>
      <c r="I58" s="44">
        <f t="shared" si="28"/>
        <v>2112.5</v>
      </c>
      <c r="J58" s="3">
        <f>G58</f>
        <v>1998.6999999999998</v>
      </c>
    </row>
    <row r="59" spans="1:10" ht="75">
      <c r="A59" s="41" t="s">
        <v>39</v>
      </c>
      <c r="B59" s="9" t="s">
        <v>56</v>
      </c>
      <c r="C59" s="10" t="s">
        <v>8</v>
      </c>
      <c r="D59" s="10" t="s">
        <v>10</v>
      </c>
      <c r="E59" s="11" t="s">
        <v>113</v>
      </c>
      <c r="F59" s="11" t="s">
        <v>40</v>
      </c>
      <c r="G59" s="82">
        <f>G60</f>
        <v>1998.6999999999998</v>
      </c>
      <c r="H59" s="82">
        <f t="shared" ref="H59:I59" si="29">H60</f>
        <v>2160.4</v>
      </c>
      <c r="I59" s="82">
        <f t="shared" si="29"/>
        <v>2112.5</v>
      </c>
    </row>
    <row r="60" spans="1:10" ht="30">
      <c r="A60" s="41" t="s">
        <v>41</v>
      </c>
      <c r="B60" s="9" t="s">
        <v>56</v>
      </c>
      <c r="C60" s="10" t="s">
        <v>8</v>
      </c>
      <c r="D60" s="10" t="s">
        <v>10</v>
      </c>
      <c r="E60" s="11" t="s">
        <v>113</v>
      </c>
      <c r="F60" s="11" t="s">
        <v>42</v>
      </c>
      <c r="G60" s="44">
        <f>G61+G62</f>
        <v>1998.6999999999998</v>
      </c>
      <c r="H60" s="44">
        <f t="shared" ref="H60:I60" si="30">H61+H62</f>
        <v>2160.4</v>
      </c>
      <c r="I60" s="44">
        <f t="shared" si="30"/>
        <v>2112.5</v>
      </c>
    </row>
    <row r="61" spans="1:10" ht="30">
      <c r="A61" s="25" t="s">
        <v>80</v>
      </c>
      <c r="B61" s="14" t="s">
        <v>56</v>
      </c>
      <c r="C61" s="45" t="s">
        <v>8</v>
      </c>
      <c r="D61" s="45" t="s">
        <v>10</v>
      </c>
      <c r="E61" s="15" t="s">
        <v>113</v>
      </c>
      <c r="F61" s="15" t="s">
        <v>43</v>
      </c>
      <c r="G61" s="83">
        <v>1535.1</v>
      </c>
      <c r="H61" s="83">
        <v>1659.3</v>
      </c>
      <c r="I61" s="83">
        <v>1622.5</v>
      </c>
    </row>
    <row r="62" spans="1:10" ht="45">
      <c r="A62" s="25" t="s">
        <v>69</v>
      </c>
      <c r="B62" s="14" t="s">
        <v>56</v>
      </c>
      <c r="C62" s="45" t="s">
        <v>8</v>
      </c>
      <c r="D62" s="45" t="s">
        <v>10</v>
      </c>
      <c r="E62" s="15" t="s">
        <v>113</v>
      </c>
      <c r="F62" s="15" t="s">
        <v>70</v>
      </c>
      <c r="G62" s="83">
        <v>463.6</v>
      </c>
      <c r="H62" s="83">
        <v>501.1</v>
      </c>
      <c r="I62" s="83">
        <v>490</v>
      </c>
    </row>
    <row r="63" spans="1:10" ht="40.15" customHeight="1">
      <c r="A63" s="50" t="s">
        <v>105</v>
      </c>
      <c r="B63" s="20" t="s">
        <v>56</v>
      </c>
      <c r="C63" s="28" t="s">
        <v>8</v>
      </c>
      <c r="D63" s="28" t="s">
        <v>54</v>
      </c>
      <c r="E63" s="13"/>
      <c r="F63" s="13"/>
      <c r="G63" s="84">
        <f t="shared" ref="G63:I66" si="31">G64</f>
        <v>2</v>
      </c>
      <c r="H63" s="84">
        <f t="shared" si="31"/>
        <v>0</v>
      </c>
      <c r="I63" s="84">
        <f t="shared" si="31"/>
        <v>0</v>
      </c>
    </row>
    <row r="64" spans="1:10" ht="15">
      <c r="A64" s="50" t="s">
        <v>24</v>
      </c>
      <c r="B64" s="20" t="s">
        <v>56</v>
      </c>
      <c r="C64" s="28" t="s">
        <v>8</v>
      </c>
      <c r="D64" s="28" t="s">
        <v>54</v>
      </c>
      <c r="E64" s="13" t="s">
        <v>59</v>
      </c>
      <c r="F64" s="13"/>
      <c r="G64" s="84">
        <f t="shared" si="31"/>
        <v>2</v>
      </c>
      <c r="H64" s="84">
        <f t="shared" si="31"/>
        <v>0</v>
      </c>
      <c r="I64" s="84">
        <f t="shared" si="31"/>
        <v>0</v>
      </c>
    </row>
    <row r="65" spans="1:9" ht="75">
      <c r="A65" s="50" t="s">
        <v>91</v>
      </c>
      <c r="B65" s="20" t="s">
        <v>56</v>
      </c>
      <c r="C65" s="28" t="s">
        <v>8</v>
      </c>
      <c r="D65" s="28" t="s">
        <v>54</v>
      </c>
      <c r="E65" s="13" t="s">
        <v>66</v>
      </c>
      <c r="F65" s="13"/>
      <c r="G65" s="84">
        <f>G66</f>
        <v>2</v>
      </c>
      <c r="H65" s="84">
        <f>H66</f>
        <v>0</v>
      </c>
      <c r="I65" s="84">
        <f>I66</f>
        <v>0</v>
      </c>
    </row>
    <row r="66" spans="1:9" ht="30">
      <c r="A66" s="16" t="s">
        <v>50</v>
      </c>
      <c r="B66" s="10" t="s">
        <v>56</v>
      </c>
      <c r="C66" s="28" t="s">
        <v>8</v>
      </c>
      <c r="D66" s="28" t="s">
        <v>54</v>
      </c>
      <c r="E66" s="13" t="s">
        <v>66</v>
      </c>
      <c r="F66" s="13" t="s">
        <v>51</v>
      </c>
      <c r="G66" s="84">
        <f t="shared" si="31"/>
        <v>2</v>
      </c>
      <c r="H66" s="84">
        <f t="shared" si="31"/>
        <v>0</v>
      </c>
      <c r="I66" s="84">
        <f t="shared" si="31"/>
        <v>0</v>
      </c>
    </row>
    <row r="67" spans="1:9" ht="30">
      <c r="A67" s="25" t="s">
        <v>53</v>
      </c>
      <c r="B67" s="14" t="s">
        <v>56</v>
      </c>
      <c r="C67" s="45" t="s">
        <v>8</v>
      </c>
      <c r="D67" s="45" t="s">
        <v>54</v>
      </c>
      <c r="E67" s="15" t="s">
        <v>66</v>
      </c>
      <c r="F67" s="15" t="s">
        <v>52</v>
      </c>
      <c r="G67" s="83">
        <v>2</v>
      </c>
      <c r="H67" s="83">
        <v>0</v>
      </c>
      <c r="I67" s="83">
        <v>0</v>
      </c>
    </row>
    <row r="68" spans="1:9" ht="15">
      <c r="A68" s="19" t="s">
        <v>115</v>
      </c>
      <c r="B68" s="20" t="s">
        <v>56</v>
      </c>
      <c r="C68" s="21" t="s">
        <v>8</v>
      </c>
      <c r="D68" s="21" t="s">
        <v>116</v>
      </c>
      <c r="E68" s="20"/>
      <c r="F68" s="20"/>
      <c r="G68" s="49">
        <f>G69</f>
        <v>189.2</v>
      </c>
      <c r="H68" s="49">
        <f t="shared" ref="H68:I71" si="32">H69</f>
        <v>0</v>
      </c>
      <c r="I68" s="49">
        <f t="shared" si="32"/>
        <v>0</v>
      </c>
    </row>
    <row r="69" spans="1:9" ht="15">
      <c r="A69" s="22" t="s">
        <v>24</v>
      </c>
      <c r="B69" s="23">
        <v>926</v>
      </c>
      <c r="C69" s="10" t="s">
        <v>8</v>
      </c>
      <c r="D69" s="10" t="s">
        <v>116</v>
      </c>
      <c r="E69" s="11" t="s">
        <v>59</v>
      </c>
      <c r="F69" s="20"/>
      <c r="G69" s="49">
        <f>G70</f>
        <v>189.2</v>
      </c>
      <c r="H69" s="49">
        <f t="shared" si="32"/>
        <v>0</v>
      </c>
      <c r="I69" s="49">
        <f t="shared" si="32"/>
        <v>0</v>
      </c>
    </row>
    <row r="70" spans="1:9" ht="45">
      <c r="A70" s="8" t="s">
        <v>114</v>
      </c>
      <c r="B70" s="20" t="s">
        <v>56</v>
      </c>
      <c r="C70" s="21" t="s">
        <v>8</v>
      </c>
      <c r="D70" s="21" t="s">
        <v>116</v>
      </c>
      <c r="E70" s="11" t="s">
        <v>113</v>
      </c>
      <c r="F70" s="20"/>
      <c r="G70" s="49">
        <f>G71</f>
        <v>189.2</v>
      </c>
      <c r="H70" s="49">
        <f t="shared" si="32"/>
        <v>0</v>
      </c>
      <c r="I70" s="49">
        <f t="shared" si="32"/>
        <v>0</v>
      </c>
    </row>
    <row r="71" spans="1:9" ht="15">
      <c r="A71" s="24" t="s">
        <v>27</v>
      </c>
      <c r="B71" s="11" t="s">
        <v>56</v>
      </c>
      <c r="C71" s="10" t="s">
        <v>8</v>
      </c>
      <c r="D71" s="10" t="s">
        <v>116</v>
      </c>
      <c r="E71" s="11" t="s">
        <v>113</v>
      </c>
      <c r="F71" s="11" t="s">
        <v>28</v>
      </c>
      <c r="G71" s="49">
        <f>G72</f>
        <v>189.2</v>
      </c>
      <c r="H71" s="49">
        <f t="shared" si="32"/>
        <v>0</v>
      </c>
      <c r="I71" s="49">
        <f t="shared" si="32"/>
        <v>0</v>
      </c>
    </row>
    <row r="72" spans="1:9" ht="15">
      <c r="A72" s="25" t="s">
        <v>117</v>
      </c>
      <c r="B72" s="14" t="s">
        <v>56</v>
      </c>
      <c r="C72" s="14" t="s">
        <v>8</v>
      </c>
      <c r="D72" s="14" t="s">
        <v>116</v>
      </c>
      <c r="E72" s="15" t="s">
        <v>113</v>
      </c>
      <c r="F72" s="26" t="s">
        <v>118</v>
      </c>
      <c r="G72" s="46">
        <v>189.2</v>
      </c>
      <c r="H72" s="46">
        <v>0</v>
      </c>
      <c r="I72" s="46">
        <v>0</v>
      </c>
    </row>
    <row r="73" spans="1:9" ht="15">
      <c r="A73" s="59" t="s">
        <v>18</v>
      </c>
      <c r="B73" s="10" t="s">
        <v>56</v>
      </c>
      <c r="C73" s="28" t="s">
        <v>8</v>
      </c>
      <c r="D73" s="28" t="s">
        <v>20</v>
      </c>
      <c r="E73" s="28"/>
      <c r="F73" s="28"/>
      <c r="G73" s="49">
        <f t="shared" ref="G73:I76" si="33">G74</f>
        <v>6.5</v>
      </c>
      <c r="H73" s="49">
        <f t="shared" si="33"/>
        <v>0</v>
      </c>
      <c r="I73" s="49">
        <f t="shared" si="33"/>
        <v>0</v>
      </c>
    </row>
    <row r="74" spans="1:9" ht="15">
      <c r="A74" s="41" t="s">
        <v>24</v>
      </c>
      <c r="B74" s="11" t="s">
        <v>56</v>
      </c>
      <c r="C74" s="60" t="s">
        <v>8</v>
      </c>
      <c r="D74" s="60" t="s">
        <v>20</v>
      </c>
      <c r="E74" s="13" t="s">
        <v>59</v>
      </c>
      <c r="F74" s="13"/>
      <c r="G74" s="40">
        <f t="shared" si="33"/>
        <v>6.5</v>
      </c>
      <c r="H74" s="40">
        <f t="shared" si="33"/>
        <v>0</v>
      </c>
      <c r="I74" s="40">
        <f t="shared" si="33"/>
        <v>0</v>
      </c>
    </row>
    <row r="75" spans="1:9" ht="30">
      <c r="A75" s="61" t="s">
        <v>19</v>
      </c>
      <c r="B75" s="11" t="s">
        <v>56</v>
      </c>
      <c r="C75" s="39" t="s">
        <v>8</v>
      </c>
      <c r="D75" s="39" t="s">
        <v>20</v>
      </c>
      <c r="E75" s="13" t="s">
        <v>62</v>
      </c>
      <c r="F75" s="13" t="s">
        <v>7</v>
      </c>
      <c r="G75" s="40">
        <f>G76</f>
        <v>6.5</v>
      </c>
      <c r="H75" s="40">
        <f t="shared" si="33"/>
        <v>0</v>
      </c>
      <c r="I75" s="40">
        <f t="shared" si="33"/>
        <v>0</v>
      </c>
    </row>
    <row r="76" spans="1:9" ht="21.75" customHeight="1">
      <c r="A76" s="48" t="s">
        <v>27</v>
      </c>
      <c r="B76" s="20" t="s">
        <v>56</v>
      </c>
      <c r="C76" s="39" t="s">
        <v>8</v>
      </c>
      <c r="D76" s="39" t="s">
        <v>20</v>
      </c>
      <c r="E76" s="13" t="s">
        <v>63</v>
      </c>
      <c r="F76" s="13" t="s">
        <v>28</v>
      </c>
      <c r="G76" s="49">
        <f t="shared" si="33"/>
        <v>6.5</v>
      </c>
      <c r="H76" s="49">
        <f t="shared" si="33"/>
        <v>0</v>
      </c>
      <c r="I76" s="49">
        <f t="shared" si="33"/>
        <v>0</v>
      </c>
    </row>
    <row r="77" spans="1:9" ht="15">
      <c r="A77" s="48" t="s">
        <v>29</v>
      </c>
      <c r="B77" s="10" t="s">
        <v>56</v>
      </c>
      <c r="C77" s="39" t="s">
        <v>8</v>
      </c>
      <c r="D77" s="39" t="s">
        <v>20</v>
      </c>
      <c r="E77" s="13" t="s">
        <v>62</v>
      </c>
      <c r="F77" s="13" t="s">
        <v>30</v>
      </c>
      <c r="G77" s="49">
        <f>G78</f>
        <v>6.5</v>
      </c>
      <c r="H77" s="49">
        <f>H78</f>
        <v>0</v>
      </c>
      <c r="I77" s="49">
        <f>I78</f>
        <v>0</v>
      </c>
    </row>
    <row r="78" spans="1:9" ht="15">
      <c r="A78" s="25" t="s">
        <v>84</v>
      </c>
      <c r="B78" s="14" t="s">
        <v>56</v>
      </c>
      <c r="C78" s="45" t="s">
        <v>8</v>
      </c>
      <c r="D78" s="45" t="s">
        <v>20</v>
      </c>
      <c r="E78" s="15" t="s">
        <v>62</v>
      </c>
      <c r="F78" s="15" t="s">
        <v>58</v>
      </c>
      <c r="G78" s="46">
        <v>6.5</v>
      </c>
      <c r="H78" s="46">
        <v>0</v>
      </c>
      <c r="I78" s="46">
        <v>0</v>
      </c>
    </row>
    <row r="79" spans="1:9" ht="28.5">
      <c r="A79" s="62" t="s">
        <v>31</v>
      </c>
      <c r="B79" s="63" t="s">
        <v>56</v>
      </c>
      <c r="C79" s="63" t="s">
        <v>9</v>
      </c>
      <c r="D79" s="63" t="s">
        <v>16</v>
      </c>
      <c r="E79" s="63"/>
      <c r="F79" s="63"/>
      <c r="G79" s="64">
        <f>G80</f>
        <v>100.6</v>
      </c>
      <c r="H79" s="64">
        <f t="shared" ref="H79:I79" si="34">H80</f>
        <v>0</v>
      </c>
      <c r="I79" s="64">
        <f t="shared" si="34"/>
        <v>0</v>
      </c>
    </row>
    <row r="80" spans="1:9" ht="45">
      <c r="A80" s="27" t="s">
        <v>122</v>
      </c>
      <c r="B80" s="12" t="s">
        <v>56</v>
      </c>
      <c r="C80" s="28" t="s">
        <v>9</v>
      </c>
      <c r="D80" s="28" t="s">
        <v>15</v>
      </c>
      <c r="E80" s="13"/>
      <c r="F80" s="13"/>
      <c r="G80" s="49">
        <f t="shared" ref="G80:I81" si="35">G81</f>
        <v>100.6</v>
      </c>
      <c r="H80" s="49">
        <f t="shared" si="35"/>
        <v>0</v>
      </c>
      <c r="I80" s="49">
        <f t="shared" si="35"/>
        <v>0</v>
      </c>
    </row>
    <row r="81" spans="1:9" ht="15">
      <c r="A81" s="22" t="s">
        <v>24</v>
      </c>
      <c r="B81" s="23">
        <v>926</v>
      </c>
      <c r="C81" s="10" t="s">
        <v>9</v>
      </c>
      <c r="D81" s="10" t="s">
        <v>15</v>
      </c>
      <c r="E81" s="11" t="s">
        <v>59</v>
      </c>
      <c r="F81" s="13"/>
      <c r="G81" s="49">
        <f>G82</f>
        <v>100.6</v>
      </c>
      <c r="H81" s="49">
        <f t="shared" si="35"/>
        <v>0</v>
      </c>
      <c r="I81" s="49">
        <f t="shared" si="35"/>
        <v>0</v>
      </c>
    </row>
    <row r="82" spans="1:9" ht="45">
      <c r="A82" s="8" t="s">
        <v>114</v>
      </c>
      <c r="B82" s="9" t="s">
        <v>56</v>
      </c>
      <c r="C82" s="28" t="s">
        <v>9</v>
      </c>
      <c r="D82" s="28" t="s">
        <v>15</v>
      </c>
      <c r="E82" s="11" t="s">
        <v>113</v>
      </c>
      <c r="F82" s="11"/>
      <c r="G82" s="49">
        <f t="shared" ref="G82:I84" si="36">G83</f>
        <v>100.6</v>
      </c>
      <c r="H82" s="49">
        <f t="shared" si="36"/>
        <v>0</v>
      </c>
      <c r="I82" s="49">
        <f t="shared" si="36"/>
        <v>0</v>
      </c>
    </row>
    <row r="83" spans="1:9" ht="30">
      <c r="A83" s="16" t="s">
        <v>108</v>
      </c>
      <c r="B83" s="9" t="s">
        <v>56</v>
      </c>
      <c r="C83" s="28" t="s">
        <v>9</v>
      </c>
      <c r="D83" s="28" t="s">
        <v>15</v>
      </c>
      <c r="E83" s="11" t="s">
        <v>113</v>
      </c>
      <c r="F83" s="11" t="s">
        <v>25</v>
      </c>
      <c r="G83" s="49">
        <f t="shared" si="36"/>
        <v>100.6</v>
      </c>
      <c r="H83" s="49">
        <f t="shared" si="36"/>
        <v>0</v>
      </c>
      <c r="I83" s="49">
        <f t="shared" si="36"/>
        <v>0</v>
      </c>
    </row>
    <row r="84" spans="1:9" ht="30">
      <c r="A84" s="16" t="s">
        <v>48</v>
      </c>
      <c r="B84" s="9" t="s">
        <v>56</v>
      </c>
      <c r="C84" s="28" t="s">
        <v>9</v>
      </c>
      <c r="D84" s="28" t="s">
        <v>15</v>
      </c>
      <c r="E84" s="11" t="s">
        <v>113</v>
      </c>
      <c r="F84" s="11" t="s">
        <v>26</v>
      </c>
      <c r="G84" s="49">
        <f>G85+G86</f>
        <v>100.6</v>
      </c>
      <c r="H84" s="49">
        <f t="shared" si="36"/>
        <v>0</v>
      </c>
      <c r="I84" s="49">
        <f t="shared" si="36"/>
        <v>0</v>
      </c>
    </row>
    <row r="85" spans="1:9" ht="15">
      <c r="A85" s="17" t="s">
        <v>87</v>
      </c>
      <c r="B85" s="14" t="s">
        <v>56</v>
      </c>
      <c r="C85" s="14" t="s">
        <v>9</v>
      </c>
      <c r="D85" s="14" t="s">
        <v>15</v>
      </c>
      <c r="E85" s="15" t="s">
        <v>113</v>
      </c>
      <c r="F85" s="15" t="s">
        <v>21</v>
      </c>
      <c r="G85" s="46">
        <v>7</v>
      </c>
      <c r="H85" s="46">
        <v>0</v>
      </c>
      <c r="I85" s="46">
        <v>0</v>
      </c>
    </row>
    <row r="86" spans="1:9" ht="15">
      <c r="A86" s="25" t="s">
        <v>106</v>
      </c>
      <c r="B86" s="14" t="s">
        <v>56</v>
      </c>
      <c r="C86" s="45" t="s">
        <v>9</v>
      </c>
      <c r="D86" s="45" t="s">
        <v>15</v>
      </c>
      <c r="E86" s="15" t="s">
        <v>113</v>
      </c>
      <c r="F86" s="15" t="s">
        <v>107</v>
      </c>
      <c r="G86" s="46">
        <v>93.6</v>
      </c>
      <c r="H86" s="46">
        <v>0</v>
      </c>
      <c r="I86" s="46">
        <v>0</v>
      </c>
    </row>
    <row r="87" spans="1:9" ht="14.25">
      <c r="A87" s="62" t="s">
        <v>32</v>
      </c>
      <c r="B87" s="63" t="s">
        <v>56</v>
      </c>
      <c r="C87" s="63" t="s">
        <v>11</v>
      </c>
      <c r="D87" s="63" t="s">
        <v>16</v>
      </c>
      <c r="E87" s="63"/>
      <c r="F87" s="63" t="s">
        <v>7</v>
      </c>
      <c r="G87" s="37">
        <f t="shared" ref="G87" si="37">G94+G88</f>
        <v>2395.8000000000002</v>
      </c>
      <c r="H87" s="37">
        <f t="shared" ref="H87:I87" si="38">H94+H88</f>
        <v>1150.5999999999999</v>
      </c>
      <c r="I87" s="37">
        <f t="shared" si="38"/>
        <v>1180.3</v>
      </c>
    </row>
    <row r="88" spans="1:9" ht="15">
      <c r="A88" s="65" t="s">
        <v>72</v>
      </c>
      <c r="B88" s="10" t="s">
        <v>56</v>
      </c>
      <c r="C88" s="10" t="s">
        <v>11</v>
      </c>
      <c r="D88" s="10" t="s">
        <v>12</v>
      </c>
      <c r="E88" s="10"/>
      <c r="F88" s="10"/>
      <c r="G88" s="40">
        <f>G89</f>
        <v>7.3</v>
      </c>
      <c r="H88" s="40">
        <f>H90</f>
        <v>0</v>
      </c>
      <c r="I88" s="40">
        <f>I90</f>
        <v>0</v>
      </c>
    </row>
    <row r="89" spans="1:9" ht="15">
      <c r="A89" s="41" t="s">
        <v>24</v>
      </c>
      <c r="B89" s="10" t="s">
        <v>56</v>
      </c>
      <c r="C89" s="57" t="s">
        <v>11</v>
      </c>
      <c r="D89" s="57" t="s">
        <v>12</v>
      </c>
      <c r="E89" s="13" t="s">
        <v>59</v>
      </c>
      <c r="F89" s="10"/>
      <c r="G89" s="40">
        <f>G90</f>
        <v>7.3</v>
      </c>
      <c r="H89" s="40">
        <f t="shared" ref="H89:I89" si="39">H90</f>
        <v>0</v>
      </c>
      <c r="I89" s="40">
        <f t="shared" si="39"/>
        <v>0</v>
      </c>
    </row>
    <row r="90" spans="1:9" ht="15">
      <c r="A90" s="65" t="s">
        <v>74</v>
      </c>
      <c r="B90" s="10" t="s">
        <v>56</v>
      </c>
      <c r="C90" s="10" t="s">
        <v>11</v>
      </c>
      <c r="D90" s="10" t="s">
        <v>12</v>
      </c>
      <c r="E90" s="13" t="s">
        <v>73</v>
      </c>
      <c r="F90" s="63"/>
      <c r="G90" s="49">
        <f t="shared" ref="G90:I92" si="40">G91</f>
        <v>7.3</v>
      </c>
      <c r="H90" s="49">
        <f t="shared" si="40"/>
        <v>0</v>
      </c>
      <c r="I90" s="49">
        <f t="shared" si="40"/>
        <v>0</v>
      </c>
    </row>
    <row r="91" spans="1:9" ht="30">
      <c r="A91" s="65" t="s">
        <v>110</v>
      </c>
      <c r="B91" s="10" t="s">
        <v>56</v>
      </c>
      <c r="C91" s="10" t="s">
        <v>11</v>
      </c>
      <c r="D91" s="10" t="s">
        <v>12</v>
      </c>
      <c r="E91" s="13" t="s">
        <v>73</v>
      </c>
      <c r="F91" s="10" t="s">
        <v>25</v>
      </c>
      <c r="G91" s="44">
        <f t="shared" si="40"/>
        <v>7.3</v>
      </c>
      <c r="H91" s="44">
        <f t="shared" si="40"/>
        <v>0</v>
      </c>
      <c r="I91" s="44">
        <f t="shared" si="40"/>
        <v>0</v>
      </c>
    </row>
    <row r="92" spans="1:9" ht="30">
      <c r="A92" s="65" t="s">
        <v>111</v>
      </c>
      <c r="B92" s="10" t="s">
        <v>56</v>
      </c>
      <c r="C92" s="10" t="s">
        <v>11</v>
      </c>
      <c r="D92" s="10" t="s">
        <v>12</v>
      </c>
      <c r="E92" s="13" t="s">
        <v>73</v>
      </c>
      <c r="F92" s="10" t="s">
        <v>26</v>
      </c>
      <c r="G92" s="44">
        <f t="shared" si="40"/>
        <v>7.3</v>
      </c>
      <c r="H92" s="44">
        <f t="shared" si="40"/>
        <v>0</v>
      </c>
      <c r="I92" s="44">
        <f t="shared" si="40"/>
        <v>0</v>
      </c>
    </row>
    <row r="93" spans="1:9" ht="15">
      <c r="A93" s="17" t="s">
        <v>87</v>
      </c>
      <c r="B93" s="53" t="s">
        <v>56</v>
      </c>
      <c r="C93" s="53" t="s">
        <v>11</v>
      </c>
      <c r="D93" s="53" t="s">
        <v>12</v>
      </c>
      <c r="E93" s="66" t="s">
        <v>73</v>
      </c>
      <c r="F93" s="53" t="s">
        <v>21</v>
      </c>
      <c r="G93" s="46">
        <v>7.3</v>
      </c>
      <c r="H93" s="46">
        <v>0</v>
      </c>
      <c r="I93" s="46">
        <v>0</v>
      </c>
    </row>
    <row r="94" spans="1:9" ht="15">
      <c r="A94" s="67" t="s">
        <v>14</v>
      </c>
      <c r="B94" s="10" t="s">
        <v>56</v>
      </c>
      <c r="C94" s="10" t="s">
        <v>11</v>
      </c>
      <c r="D94" s="10" t="s">
        <v>9</v>
      </c>
      <c r="E94" s="10"/>
      <c r="F94" s="10" t="s">
        <v>7</v>
      </c>
      <c r="G94" s="40">
        <f t="shared" ref="G94:I94" si="41">G95</f>
        <v>2388.5</v>
      </c>
      <c r="H94" s="40">
        <f t="shared" si="41"/>
        <v>1150.5999999999999</v>
      </c>
      <c r="I94" s="40">
        <f t="shared" si="41"/>
        <v>1180.3</v>
      </c>
    </row>
    <row r="95" spans="1:9" ht="15">
      <c r="A95" s="41" t="s">
        <v>24</v>
      </c>
      <c r="B95" s="10" t="s">
        <v>56</v>
      </c>
      <c r="C95" s="10" t="s">
        <v>11</v>
      </c>
      <c r="D95" s="10" t="s">
        <v>9</v>
      </c>
      <c r="E95" s="13" t="s">
        <v>59</v>
      </c>
      <c r="F95" s="10"/>
      <c r="G95" s="40">
        <f>G108+G104+G115+G96+G100</f>
        <v>2388.5</v>
      </c>
      <c r="H95" s="40">
        <f t="shared" ref="H95:I95" si="42">H108+H104+H115+H96+H100</f>
        <v>1150.5999999999999</v>
      </c>
      <c r="I95" s="40">
        <f t="shared" si="42"/>
        <v>1180.3</v>
      </c>
    </row>
    <row r="96" spans="1:9" ht="15">
      <c r="A96" s="62" t="s">
        <v>126</v>
      </c>
      <c r="B96" s="10" t="s">
        <v>56</v>
      </c>
      <c r="C96" s="10" t="s">
        <v>11</v>
      </c>
      <c r="D96" s="10" t="s">
        <v>9</v>
      </c>
      <c r="E96" s="86" t="s">
        <v>129</v>
      </c>
      <c r="F96" s="86"/>
      <c r="G96" s="40">
        <f t="shared" ref="G96:I98" si="43">G97</f>
        <v>757</v>
      </c>
      <c r="H96" s="40">
        <f t="shared" si="43"/>
        <v>0</v>
      </c>
      <c r="I96" s="40">
        <f t="shared" si="43"/>
        <v>0</v>
      </c>
    </row>
    <row r="97" spans="1:9" ht="30">
      <c r="A97" s="16" t="s">
        <v>95</v>
      </c>
      <c r="B97" s="10" t="s">
        <v>56</v>
      </c>
      <c r="C97" s="10" t="s">
        <v>11</v>
      </c>
      <c r="D97" s="10" t="s">
        <v>9</v>
      </c>
      <c r="E97" s="86" t="s">
        <v>129</v>
      </c>
      <c r="F97" s="86" t="s">
        <v>25</v>
      </c>
      <c r="G97" s="40">
        <f t="shared" si="43"/>
        <v>757</v>
      </c>
      <c r="H97" s="40">
        <f t="shared" si="43"/>
        <v>0</v>
      </c>
      <c r="I97" s="40">
        <f t="shared" si="43"/>
        <v>0</v>
      </c>
    </row>
    <row r="98" spans="1:9" ht="30">
      <c r="A98" s="65" t="s">
        <v>48</v>
      </c>
      <c r="B98" s="10" t="s">
        <v>56</v>
      </c>
      <c r="C98" s="10" t="s">
        <v>11</v>
      </c>
      <c r="D98" s="10" t="s">
        <v>9</v>
      </c>
      <c r="E98" s="86" t="s">
        <v>129</v>
      </c>
      <c r="F98" s="86" t="s">
        <v>26</v>
      </c>
      <c r="G98" s="40">
        <f t="shared" si="43"/>
        <v>757</v>
      </c>
      <c r="H98" s="40">
        <f t="shared" si="43"/>
        <v>0</v>
      </c>
      <c r="I98" s="40">
        <f t="shared" si="43"/>
        <v>0</v>
      </c>
    </row>
    <row r="99" spans="1:9" ht="30">
      <c r="A99" s="87" t="s">
        <v>127</v>
      </c>
      <c r="B99" s="53" t="s">
        <v>56</v>
      </c>
      <c r="C99" s="53" t="s">
        <v>11</v>
      </c>
      <c r="D99" s="53" t="s">
        <v>9</v>
      </c>
      <c r="E99" s="54" t="s">
        <v>129</v>
      </c>
      <c r="F99" s="54" t="s">
        <v>21</v>
      </c>
      <c r="G99" s="55">
        <v>757</v>
      </c>
      <c r="H99" s="55">
        <v>0</v>
      </c>
      <c r="I99" s="55">
        <v>0</v>
      </c>
    </row>
    <row r="100" spans="1:9" ht="21.75" customHeight="1">
      <c r="A100" s="65" t="s">
        <v>128</v>
      </c>
      <c r="B100" s="10" t="s">
        <v>56</v>
      </c>
      <c r="C100" s="10" t="s">
        <v>11</v>
      </c>
      <c r="D100" s="10" t="s">
        <v>9</v>
      </c>
      <c r="E100" s="86" t="s">
        <v>130</v>
      </c>
      <c r="F100" s="86"/>
      <c r="G100" s="40">
        <f t="shared" ref="G100:I102" si="44">G101</f>
        <v>112.8</v>
      </c>
      <c r="H100" s="40">
        <f t="shared" si="44"/>
        <v>0</v>
      </c>
      <c r="I100" s="40">
        <f t="shared" si="44"/>
        <v>0</v>
      </c>
    </row>
    <row r="101" spans="1:9" ht="30">
      <c r="A101" s="16" t="s">
        <v>95</v>
      </c>
      <c r="B101" s="10" t="s">
        <v>56</v>
      </c>
      <c r="C101" s="10" t="s">
        <v>11</v>
      </c>
      <c r="D101" s="10" t="s">
        <v>9</v>
      </c>
      <c r="E101" s="86" t="s">
        <v>130</v>
      </c>
      <c r="F101" s="10" t="s">
        <v>25</v>
      </c>
      <c r="G101" s="40">
        <f t="shared" si="44"/>
        <v>112.8</v>
      </c>
      <c r="H101" s="40">
        <f t="shared" si="44"/>
        <v>0</v>
      </c>
      <c r="I101" s="40">
        <f t="shared" si="44"/>
        <v>0</v>
      </c>
    </row>
    <row r="102" spans="1:9" ht="30">
      <c r="A102" s="65" t="s">
        <v>48</v>
      </c>
      <c r="B102" s="10" t="s">
        <v>56</v>
      </c>
      <c r="C102" s="10" t="s">
        <v>11</v>
      </c>
      <c r="D102" s="10" t="s">
        <v>9</v>
      </c>
      <c r="E102" s="86" t="s">
        <v>130</v>
      </c>
      <c r="F102" s="10" t="s">
        <v>26</v>
      </c>
      <c r="G102" s="40">
        <f t="shared" si="44"/>
        <v>112.8</v>
      </c>
      <c r="H102" s="40">
        <f t="shared" si="44"/>
        <v>0</v>
      </c>
      <c r="I102" s="40">
        <f t="shared" si="44"/>
        <v>0</v>
      </c>
    </row>
    <row r="103" spans="1:9" ht="30">
      <c r="A103" s="87" t="s">
        <v>127</v>
      </c>
      <c r="B103" s="53" t="s">
        <v>56</v>
      </c>
      <c r="C103" s="53" t="s">
        <v>11</v>
      </c>
      <c r="D103" s="53" t="s">
        <v>9</v>
      </c>
      <c r="E103" s="54" t="s">
        <v>130</v>
      </c>
      <c r="F103" s="53" t="s">
        <v>21</v>
      </c>
      <c r="G103" s="55">
        <v>112.8</v>
      </c>
      <c r="H103" s="55">
        <v>0</v>
      </c>
      <c r="I103" s="55">
        <v>0</v>
      </c>
    </row>
    <row r="104" spans="1:9" ht="45">
      <c r="A104" s="69" t="s">
        <v>123</v>
      </c>
      <c r="B104" s="10" t="s">
        <v>56</v>
      </c>
      <c r="C104" s="71" t="s">
        <v>11</v>
      </c>
      <c r="D104" s="71" t="s">
        <v>9</v>
      </c>
      <c r="E104" s="71" t="s">
        <v>96</v>
      </c>
      <c r="F104" s="71"/>
      <c r="G104" s="49">
        <f>G105</f>
        <v>178.2</v>
      </c>
      <c r="H104" s="49">
        <f t="shared" ref="H104:I106" si="45">H105</f>
        <v>185.3</v>
      </c>
      <c r="I104" s="49">
        <f t="shared" si="45"/>
        <v>192.7</v>
      </c>
    </row>
    <row r="105" spans="1:9" ht="30">
      <c r="A105" s="69" t="s">
        <v>95</v>
      </c>
      <c r="B105" s="10" t="s">
        <v>56</v>
      </c>
      <c r="C105" s="71" t="s">
        <v>11</v>
      </c>
      <c r="D105" s="71" t="s">
        <v>9</v>
      </c>
      <c r="E105" s="71" t="s">
        <v>96</v>
      </c>
      <c r="F105" s="71" t="s">
        <v>25</v>
      </c>
      <c r="G105" s="49">
        <f>G106</f>
        <v>178.2</v>
      </c>
      <c r="H105" s="49">
        <f t="shared" si="45"/>
        <v>185.3</v>
      </c>
      <c r="I105" s="49">
        <f t="shared" si="45"/>
        <v>192.7</v>
      </c>
    </row>
    <row r="106" spans="1:9" ht="30">
      <c r="A106" s="69" t="s">
        <v>48</v>
      </c>
      <c r="B106" s="10" t="s">
        <v>56</v>
      </c>
      <c r="C106" s="71" t="s">
        <v>11</v>
      </c>
      <c r="D106" s="71" t="s">
        <v>9</v>
      </c>
      <c r="E106" s="71" t="s">
        <v>96</v>
      </c>
      <c r="F106" s="71" t="s">
        <v>26</v>
      </c>
      <c r="G106" s="49">
        <f>G107</f>
        <v>178.2</v>
      </c>
      <c r="H106" s="49">
        <f t="shared" si="45"/>
        <v>185.3</v>
      </c>
      <c r="I106" s="49">
        <f t="shared" si="45"/>
        <v>192.7</v>
      </c>
    </row>
    <row r="107" spans="1:9" ht="24.6" customHeight="1">
      <c r="A107" s="72" t="s">
        <v>106</v>
      </c>
      <c r="B107" s="73">
        <v>926</v>
      </c>
      <c r="C107" s="73" t="s">
        <v>11</v>
      </c>
      <c r="D107" s="73" t="s">
        <v>9</v>
      </c>
      <c r="E107" s="73" t="s">
        <v>96</v>
      </c>
      <c r="F107" s="73">
        <v>247</v>
      </c>
      <c r="G107" s="55">
        <v>178.2</v>
      </c>
      <c r="H107" s="55">
        <v>185.3</v>
      </c>
      <c r="I107" s="55">
        <v>192.7</v>
      </c>
    </row>
    <row r="108" spans="1:9" ht="60">
      <c r="A108" s="70" t="s">
        <v>101</v>
      </c>
      <c r="B108" s="10" t="s">
        <v>56</v>
      </c>
      <c r="C108" s="10" t="s">
        <v>11</v>
      </c>
      <c r="D108" s="10" t="s">
        <v>9</v>
      </c>
      <c r="E108" s="13" t="s">
        <v>94</v>
      </c>
      <c r="F108" s="11"/>
      <c r="G108" s="49">
        <f>G112+G109</f>
        <v>537.20000000000005</v>
      </c>
      <c r="H108" s="49">
        <f t="shared" ref="H108:I108" si="46">H112+H109</f>
        <v>558.70000000000005</v>
      </c>
      <c r="I108" s="49">
        <f t="shared" si="46"/>
        <v>581</v>
      </c>
    </row>
    <row r="109" spans="1:9" ht="24" customHeight="1">
      <c r="A109" s="41" t="s">
        <v>86</v>
      </c>
      <c r="B109" s="9" t="s">
        <v>56</v>
      </c>
      <c r="C109" s="10" t="s">
        <v>11</v>
      </c>
      <c r="D109" s="10" t="s">
        <v>9</v>
      </c>
      <c r="E109" s="13" t="s">
        <v>94</v>
      </c>
      <c r="F109" s="11" t="s">
        <v>85</v>
      </c>
      <c r="G109" s="44">
        <f>G110+G111</f>
        <v>406.6</v>
      </c>
      <c r="H109" s="44">
        <f t="shared" ref="H109:I109" si="47">H110+H111</f>
        <v>406.6</v>
      </c>
      <c r="I109" s="44">
        <f t="shared" si="47"/>
        <v>406.6</v>
      </c>
    </row>
    <row r="110" spans="1:9" ht="21" customHeight="1">
      <c r="A110" s="25" t="s">
        <v>83</v>
      </c>
      <c r="B110" s="14" t="s">
        <v>56</v>
      </c>
      <c r="C110" s="45" t="s">
        <v>11</v>
      </c>
      <c r="D110" s="45" t="s">
        <v>9</v>
      </c>
      <c r="E110" s="15" t="s">
        <v>94</v>
      </c>
      <c r="F110" s="15" t="s">
        <v>81</v>
      </c>
      <c r="G110" s="46">
        <v>312.3</v>
      </c>
      <c r="H110" s="46">
        <v>312.3</v>
      </c>
      <c r="I110" s="46">
        <v>312.3</v>
      </c>
    </row>
    <row r="111" spans="1:9" ht="51.75" customHeight="1">
      <c r="A111" s="25" t="s">
        <v>119</v>
      </c>
      <c r="B111" s="14" t="s">
        <v>56</v>
      </c>
      <c r="C111" s="45" t="s">
        <v>11</v>
      </c>
      <c r="D111" s="45" t="s">
        <v>9</v>
      </c>
      <c r="E111" s="15" t="s">
        <v>94</v>
      </c>
      <c r="F111" s="15" t="s">
        <v>82</v>
      </c>
      <c r="G111" s="83">
        <v>94.3</v>
      </c>
      <c r="H111" s="83">
        <v>94.3</v>
      </c>
      <c r="I111" s="83">
        <v>94.3</v>
      </c>
    </row>
    <row r="112" spans="1:9" ht="30">
      <c r="A112" s="70" t="s">
        <v>95</v>
      </c>
      <c r="B112" s="10" t="s">
        <v>56</v>
      </c>
      <c r="C112" s="10" t="s">
        <v>11</v>
      </c>
      <c r="D112" s="10" t="s">
        <v>9</v>
      </c>
      <c r="E112" s="13" t="s">
        <v>94</v>
      </c>
      <c r="F112" s="11" t="s">
        <v>25</v>
      </c>
      <c r="G112" s="49">
        <f>G113</f>
        <v>130.6</v>
      </c>
      <c r="H112" s="49">
        <f t="shared" ref="H112:I113" si="48">H113</f>
        <v>152.1</v>
      </c>
      <c r="I112" s="49">
        <f t="shared" si="48"/>
        <v>174.4</v>
      </c>
    </row>
    <row r="113" spans="1:9" ht="30">
      <c r="A113" s="70" t="s">
        <v>48</v>
      </c>
      <c r="B113" s="10" t="s">
        <v>56</v>
      </c>
      <c r="C113" s="10" t="s">
        <v>11</v>
      </c>
      <c r="D113" s="10" t="s">
        <v>9</v>
      </c>
      <c r="E113" s="13" t="s">
        <v>94</v>
      </c>
      <c r="F113" s="11" t="s">
        <v>26</v>
      </c>
      <c r="G113" s="49">
        <f>G114</f>
        <v>130.6</v>
      </c>
      <c r="H113" s="49">
        <f t="shared" si="48"/>
        <v>152.1</v>
      </c>
      <c r="I113" s="49">
        <f t="shared" si="48"/>
        <v>174.4</v>
      </c>
    </row>
    <row r="114" spans="1:9" ht="15">
      <c r="A114" s="17" t="s">
        <v>87</v>
      </c>
      <c r="B114" s="58" t="s">
        <v>56</v>
      </c>
      <c r="C114" s="45" t="s">
        <v>11</v>
      </c>
      <c r="D114" s="45" t="s">
        <v>9</v>
      </c>
      <c r="E114" s="73" t="s">
        <v>94</v>
      </c>
      <c r="F114" s="15" t="s">
        <v>21</v>
      </c>
      <c r="G114" s="55">
        <v>130.6</v>
      </c>
      <c r="H114" s="55">
        <v>152.1</v>
      </c>
      <c r="I114" s="55">
        <v>174.4</v>
      </c>
    </row>
    <row r="115" spans="1:9" ht="45">
      <c r="A115" s="8" t="s">
        <v>114</v>
      </c>
      <c r="B115" s="13" t="s">
        <v>56</v>
      </c>
      <c r="C115" s="13" t="s">
        <v>11</v>
      </c>
      <c r="D115" s="13" t="s">
        <v>9</v>
      </c>
      <c r="E115" s="11" t="s">
        <v>113</v>
      </c>
      <c r="F115" s="11"/>
      <c r="G115" s="49">
        <f>G120+G116</f>
        <v>803.3</v>
      </c>
      <c r="H115" s="49">
        <f t="shared" ref="H115:I115" si="49">H120+H116</f>
        <v>406.59999999999997</v>
      </c>
      <c r="I115" s="49">
        <f t="shared" si="49"/>
        <v>406.59999999999997</v>
      </c>
    </row>
    <row r="116" spans="1:9" ht="15">
      <c r="A116" s="41" t="s">
        <v>86</v>
      </c>
      <c r="B116" s="9" t="s">
        <v>56</v>
      </c>
      <c r="C116" s="10" t="s">
        <v>11</v>
      </c>
      <c r="D116" s="10" t="s">
        <v>9</v>
      </c>
      <c r="E116" s="13" t="s">
        <v>113</v>
      </c>
      <c r="F116" s="11" t="s">
        <v>85</v>
      </c>
      <c r="G116" s="49">
        <f>G117+G119+G118</f>
        <v>351.29999999999995</v>
      </c>
      <c r="H116" s="49">
        <f>H117+H119</f>
        <v>304.89999999999998</v>
      </c>
      <c r="I116" s="49">
        <f>I117+I119</f>
        <v>304.89999999999998</v>
      </c>
    </row>
    <row r="117" spans="1:9" ht="15">
      <c r="A117" s="25" t="s">
        <v>83</v>
      </c>
      <c r="B117" s="14" t="s">
        <v>56</v>
      </c>
      <c r="C117" s="45" t="s">
        <v>11</v>
      </c>
      <c r="D117" s="45" t="s">
        <v>9</v>
      </c>
      <c r="E117" s="15" t="s">
        <v>113</v>
      </c>
      <c r="F117" s="15" t="s">
        <v>81</v>
      </c>
      <c r="G117" s="46">
        <v>234.2</v>
      </c>
      <c r="H117" s="46">
        <v>234.2</v>
      </c>
      <c r="I117" s="46">
        <v>234.2</v>
      </c>
    </row>
    <row r="118" spans="1:9" ht="30">
      <c r="A118" s="25" t="s">
        <v>121</v>
      </c>
      <c r="B118" s="14" t="s">
        <v>56</v>
      </c>
      <c r="C118" s="45" t="s">
        <v>11</v>
      </c>
      <c r="D118" s="45" t="s">
        <v>9</v>
      </c>
      <c r="E118" s="15" t="s">
        <v>113</v>
      </c>
      <c r="F118" s="15" t="s">
        <v>120</v>
      </c>
      <c r="G118" s="46">
        <v>46.4</v>
      </c>
      <c r="H118" s="46">
        <v>0</v>
      </c>
      <c r="I118" s="46">
        <v>0</v>
      </c>
    </row>
    <row r="119" spans="1:9" ht="45">
      <c r="A119" s="25" t="s">
        <v>119</v>
      </c>
      <c r="B119" s="14" t="s">
        <v>56</v>
      </c>
      <c r="C119" s="45" t="s">
        <v>11</v>
      </c>
      <c r="D119" s="45" t="s">
        <v>9</v>
      </c>
      <c r="E119" s="15" t="s">
        <v>113</v>
      </c>
      <c r="F119" s="15" t="s">
        <v>82</v>
      </c>
      <c r="G119" s="83">
        <v>70.7</v>
      </c>
      <c r="H119" s="83">
        <v>70.7</v>
      </c>
      <c r="I119" s="83">
        <v>70.7</v>
      </c>
    </row>
    <row r="120" spans="1:9" ht="30">
      <c r="A120" s="16" t="s">
        <v>108</v>
      </c>
      <c r="B120" s="13" t="s">
        <v>56</v>
      </c>
      <c r="C120" s="13" t="s">
        <v>11</v>
      </c>
      <c r="D120" s="13" t="s">
        <v>9</v>
      </c>
      <c r="E120" s="11" t="s">
        <v>113</v>
      </c>
      <c r="F120" s="11" t="s">
        <v>25</v>
      </c>
      <c r="G120" s="49">
        <f>G121</f>
        <v>452</v>
      </c>
      <c r="H120" s="49">
        <f t="shared" ref="H120:I121" si="50">H121</f>
        <v>101.7</v>
      </c>
      <c r="I120" s="49">
        <f t="shared" si="50"/>
        <v>101.7</v>
      </c>
    </row>
    <row r="121" spans="1:9" ht="30">
      <c r="A121" s="16" t="s">
        <v>48</v>
      </c>
      <c r="B121" s="13" t="s">
        <v>56</v>
      </c>
      <c r="C121" s="13" t="s">
        <v>11</v>
      </c>
      <c r="D121" s="13" t="s">
        <v>9</v>
      </c>
      <c r="E121" s="11" t="s">
        <v>113</v>
      </c>
      <c r="F121" s="11" t="s">
        <v>26</v>
      </c>
      <c r="G121" s="49">
        <f>G122</f>
        <v>452</v>
      </c>
      <c r="H121" s="49">
        <f t="shared" si="50"/>
        <v>101.7</v>
      </c>
      <c r="I121" s="49">
        <f t="shared" si="50"/>
        <v>101.7</v>
      </c>
    </row>
    <row r="122" spans="1:9" ht="15">
      <c r="A122" s="17" t="s">
        <v>87</v>
      </c>
      <c r="B122" s="15" t="s">
        <v>56</v>
      </c>
      <c r="C122" s="15" t="s">
        <v>11</v>
      </c>
      <c r="D122" s="15" t="s">
        <v>9</v>
      </c>
      <c r="E122" s="15" t="s">
        <v>113</v>
      </c>
      <c r="F122" s="15" t="s">
        <v>21</v>
      </c>
      <c r="G122" s="55">
        <v>452</v>
      </c>
      <c r="H122" s="55">
        <v>101.7</v>
      </c>
      <c r="I122" s="55">
        <v>101.7</v>
      </c>
    </row>
    <row r="123" spans="1:9" ht="14.25">
      <c r="A123" s="62" t="s">
        <v>33</v>
      </c>
      <c r="B123" s="74" t="s">
        <v>56</v>
      </c>
      <c r="C123" s="63" t="s">
        <v>15</v>
      </c>
      <c r="D123" s="63" t="s">
        <v>16</v>
      </c>
      <c r="E123" s="63"/>
      <c r="F123" s="63" t="s">
        <v>7</v>
      </c>
      <c r="G123" s="75">
        <f>G124</f>
        <v>137</v>
      </c>
      <c r="H123" s="75">
        <f t="shared" ref="H123:I123" si="51">H124</f>
        <v>137</v>
      </c>
      <c r="I123" s="75">
        <f t="shared" si="51"/>
        <v>137</v>
      </c>
    </row>
    <row r="124" spans="1:9" ht="15">
      <c r="A124" s="65" t="s">
        <v>17</v>
      </c>
      <c r="B124" s="11" t="s">
        <v>56</v>
      </c>
      <c r="C124" s="10" t="s">
        <v>15</v>
      </c>
      <c r="D124" s="10" t="s">
        <v>8</v>
      </c>
      <c r="E124" s="10"/>
      <c r="F124" s="10"/>
      <c r="G124" s="40">
        <f t="shared" ref="G124:I127" si="52">G125</f>
        <v>137</v>
      </c>
      <c r="H124" s="40">
        <f t="shared" si="52"/>
        <v>137</v>
      </c>
      <c r="I124" s="40">
        <f t="shared" si="52"/>
        <v>137</v>
      </c>
    </row>
    <row r="125" spans="1:9" ht="15">
      <c r="A125" s="41" t="s">
        <v>24</v>
      </c>
      <c r="B125" s="20" t="s">
        <v>56</v>
      </c>
      <c r="C125" s="10" t="s">
        <v>15</v>
      </c>
      <c r="D125" s="10" t="s">
        <v>8</v>
      </c>
      <c r="E125" s="13" t="s">
        <v>59</v>
      </c>
      <c r="F125" s="10"/>
      <c r="G125" s="40">
        <f t="shared" si="52"/>
        <v>137</v>
      </c>
      <c r="H125" s="40">
        <f t="shared" si="52"/>
        <v>137</v>
      </c>
      <c r="I125" s="40">
        <f t="shared" si="52"/>
        <v>137</v>
      </c>
    </row>
    <row r="126" spans="1:9" ht="45">
      <c r="A126" s="8" t="s">
        <v>114</v>
      </c>
      <c r="B126" s="9" t="s">
        <v>56</v>
      </c>
      <c r="C126" s="10" t="s">
        <v>15</v>
      </c>
      <c r="D126" s="10" t="s">
        <v>8</v>
      </c>
      <c r="E126" s="11" t="s">
        <v>113</v>
      </c>
      <c r="F126" s="10"/>
      <c r="G126" s="40">
        <f t="shared" si="52"/>
        <v>137</v>
      </c>
      <c r="H126" s="40">
        <f t="shared" si="52"/>
        <v>137</v>
      </c>
      <c r="I126" s="40">
        <f t="shared" si="52"/>
        <v>137</v>
      </c>
    </row>
    <row r="127" spans="1:9" ht="15">
      <c r="A127" s="16" t="s">
        <v>35</v>
      </c>
      <c r="B127" s="9" t="s">
        <v>56</v>
      </c>
      <c r="C127" s="10" t="s">
        <v>15</v>
      </c>
      <c r="D127" s="10" t="s">
        <v>8</v>
      </c>
      <c r="E127" s="11" t="s">
        <v>113</v>
      </c>
      <c r="F127" s="10" t="s">
        <v>34</v>
      </c>
      <c r="G127" s="40">
        <f t="shared" si="52"/>
        <v>137</v>
      </c>
      <c r="H127" s="40">
        <f t="shared" si="52"/>
        <v>137</v>
      </c>
      <c r="I127" s="40">
        <f t="shared" si="52"/>
        <v>137</v>
      </c>
    </row>
    <row r="128" spans="1:9" ht="30">
      <c r="A128" s="16" t="s">
        <v>36</v>
      </c>
      <c r="B128" s="12" t="s">
        <v>56</v>
      </c>
      <c r="C128" s="10" t="s">
        <v>15</v>
      </c>
      <c r="D128" s="10" t="s">
        <v>8</v>
      </c>
      <c r="E128" s="13" t="s">
        <v>113</v>
      </c>
      <c r="F128" s="10" t="s">
        <v>37</v>
      </c>
      <c r="G128" s="44">
        <f>G129</f>
        <v>137</v>
      </c>
      <c r="H128" s="44">
        <f>H129</f>
        <v>137</v>
      </c>
      <c r="I128" s="44">
        <f>I129</f>
        <v>137</v>
      </c>
    </row>
    <row r="129" spans="1:9" ht="15">
      <c r="A129" s="76" t="s">
        <v>38</v>
      </c>
      <c r="B129" s="14" t="s">
        <v>56</v>
      </c>
      <c r="C129" s="14" t="s">
        <v>15</v>
      </c>
      <c r="D129" s="14" t="s">
        <v>8</v>
      </c>
      <c r="E129" s="15" t="s">
        <v>113</v>
      </c>
      <c r="F129" s="15" t="s">
        <v>22</v>
      </c>
      <c r="G129" s="77">
        <v>137</v>
      </c>
      <c r="H129" s="77">
        <v>137</v>
      </c>
      <c r="I129" s="77">
        <v>137</v>
      </c>
    </row>
    <row r="130" spans="1:9" ht="28.5">
      <c r="A130" s="78" t="s">
        <v>75</v>
      </c>
      <c r="B130" s="79" t="s">
        <v>56</v>
      </c>
      <c r="C130" s="80" t="s">
        <v>76</v>
      </c>
      <c r="D130" s="80" t="s">
        <v>16</v>
      </c>
      <c r="E130" s="79"/>
      <c r="F130" s="80"/>
      <c r="G130" s="81">
        <f t="shared" ref="G130:I132" si="53">G131</f>
        <v>0</v>
      </c>
      <c r="H130" s="81">
        <f t="shared" si="53"/>
        <v>59.4</v>
      </c>
      <c r="I130" s="81">
        <f t="shared" si="53"/>
        <v>121.2</v>
      </c>
    </row>
    <row r="131" spans="1:9" ht="15">
      <c r="A131" s="68" t="s">
        <v>77</v>
      </c>
      <c r="B131" s="20" t="s">
        <v>56</v>
      </c>
      <c r="C131" s="10" t="s">
        <v>76</v>
      </c>
      <c r="D131" s="10" t="s">
        <v>76</v>
      </c>
      <c r="E131" s="13"/>
      <c r="F131" s="10"/>
      <c r="G131" s="82">
        <f t="shared" si="53"/>
        <v>0</v>
      </c>
      <c r="H131" s="82">
        <f t="shared" si="53"/>
        <v>59.4</v>
      </c>
      <c r="I131" s="82">
        <f t="shared" si="53"/>
        <v>121.2</v>
      </c>
    </row>
    <row r="132" spans="1:9" ht="15">
      <c r="A132" s="68" t="s">
        <v>24</v>
      </c>
      <c r="B132" s="10" t="s">
        <v>56</v>
      </c>
      <c r="C132" s="10" t="s">
        <v>76</v>
      </c>
      <c r="D132" s="10" t="s">
        <v>76</v>
      </c>
      <c r="E132" s="13" t="s">
        <v>59</v>
      </c>
      <c r="F132" s="10"/>
      <c r="G132" s="82">
        <f t="shared" si="53"/>
        <v>0</v>
      </c>
      <c r="H132" s="82">
        <f t="shared" si="53"/>
        <v>59.4</v>
      </c>
      <c r="I132" s="82">
        <f t="shared" si="53"/>
        <v>121.2</v>
      </c>
    </row>
    <row r="133" spans="1:9" ht="15">
      <c r="A133" s="22" t="s">
        <v>77</v>
      </c>
      <c r="B133" s="11" t="s">
        <v>78</v>
      </c>
      <c r="C133" s="10" t="s">
        <v>76</v>
      </c>
      <c r="D133" s="10" t="s">
        <v>76</v>
      </c>
      <c r="E133" s="11" t="s">
        <v>79</v>
      </c>
      <c r="F133" s="11"/>
      <c r="G133" s="82">
        <v>0</v>
      </c>
      <c r="H133" s="82">
        <v>59.4</v>
      </c>
      <c r="I133" s="82">
        <v>121.2</v>
      </c>
    </row>
  </sheetData>
  <autoFilter ref="A9:F133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3">
    <mergeCell ref="G10:I10"/>
    <mergeCell ref="A8:I8"/>
    <mergeCell ref="C5:I5"/>
    <mergeCell ref="E1:I1"/>
    <mergeCell ref="A6:F6"/>
    <mergeCell ref="A10:A11"/>
    <mergeCell ref="B10:B11"/>
    <mergeCell ref="C10:D10"/>
    <mergeCell ref="E10:E11"/>
    <mergeCell ref="F10:F11"/>
    <mergeCell ref="G6:I6"/>
    <mergeCell ref="D2:I2"/>
    <mergeCell ref="F3:I3"/>
  </mergeCells>
  <pageMargins left="0.9055118110236221" right="0.39370078740157483" top="0.39370078740157483" bottom="0.35433070866141736" header="0.35433070866141736" footer="0.19685039370078741"/>
  <pageSetup paperSize="9" scale="71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 год</vt:lpstr>
      <vt:lpstr>'2021-2023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2021-03-11T06:43:58Z</cp:lastPrinted>
  <dcterms:created xsi:type="dcterms:W3CDTF">2003-12-05T21:14:57Z</dcterms:created>
  <dcterms:modified xsi:type="dcterms:W3CDTF">2021-03-11T06:44:09Z</dcterms:modified>
</cp:coreProperties>
</file>